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3250" windowHeight="13170" tabRatio="522"/>
  </bookViews>
  <sheets>
    <sheet name="Додаток2 КПК1115031" sheetId="6" r:id="rId1"/>
  </sheets>
  <definedNames>
    <definedName name="_xlnm.Print_Area" localSheetId="0">'Додаток2 КПК1115031'!$A$1:$BY$352</definedName>
  </definedNames>
  <calcPr calcId="125725"/>
</workbook>
</file>

<file path=xl/calcChain.xml><?xml version="1.0" encoding="utf-8"?>
<calcChain xmlns="http://schemas.openxmlformats.org/spreadsheetml/2006/main">
  <c r="V196" i="6"/>
  <c r="V197" s="1"/>
  <c r="V185"/>
  <c r="V186"/>
  <c r="V187"/>
  <c r="V184"/>
  <c r="V179"/>
  <c r="V180"/>
  <c r="V181"/>
  <c r="V182"/>
  <c r="V178"/>
  <c r="D182"/>
  <c r="Q168"/>
  <c r="AQ291"/>
  <c r="AQ292"/>
  <c r="AQ293"/>
  <c r="AQ294"/>
  <c r="Z294"/>
  <c r="BE185"/>
  <c r="AP185"/>
  <c r="BE182"/>
  <c r="AP182"/>
  <c r="BT157"/>
  <c r="BE157"/>
  <c r="AP157"/>
  <c r="BT154"/>
  <c r="BE154"/>
  <c r="Z77"/>
  <c r="AI77" s="1"/>
  <c r="Q153"/>
  <c r="Q154" s="1"/>
  <c r="D139"/>
  <c r="AZ254"/>
  <c r="AK254"/>
  <c r="BO244"/>
  <c r="AZ244"/>
  <c r="BO242"/>
  <c r="AZ242"/>
  <c r="AK242"/>
  <c r="BH316"/>
  <c r="AT316"/>
  <c r="AJ316"/>
  <c r="BH315"/>
  <c r="AT315"/>
  <c r="AJ315"/>
  <c r="BH314"/>
  <c r="AT314"/>
  <c r="AJ314"/>
  <c r="BH313"/>
  <c r="AT313"/>
  <c r="AJ313"/>
  <c r="BH312"/>
  <c r="AT312"/>
  <c r="AJ312"/>
  <c r="BH311"/>
  <c r="AT311"/>
  <c r="AJ311"/>
  <c r="BH310"/>
  <c r="AT310"/>
  <c r="AJ310"/>
  <c r="BH309"/>
  <c r="AT309"/>
  <c r="AJ309"/>
  <c r="BH308"/>
  <c r="AT308"/>
  <c r="AJ308"/>
  <c r="BH307"/>
  <c r="AT307"/>
  <c r="AJ307"/>
  <c r="BH306"/>
  <c r="AT306"/>
  <c r="AJ306"/>
  <c r="BH305"/>
  <c r="AT305"/>
  <c r="AJ305"/>
  <c r="BH304"/>
  <c r="AT304"/>
  <c r="AJ304"/>
  <c r="BH303"/>
  <c r="AT303"/>
  <c r="AJ303"/>
  <c r="BG290"/>
  <c r="AQ290"/>
  <c r="BG289"/>
  <c r="AQ289"/>
  <c r="BG288"/>
  <c r="AQ288"/>
  <c r="BG287"/>
  <c r="AQ287"/>
  <c r="BG286"/>
  <c r="AQ286"/>
  <c r="BG285"/>
  <c r="AQ285"/>
  <c r="BG284"/>
  <c r="AQ284"/>
  <c r="BG283"/>
  <c r="AQ283"/>
  <c r="BG282"/>
  <c r="AQ282"/>
  <c r="BG281"/>
  <c r="AQ281"/>
  <c r="BG280"/>
  <c r="AQ280"/>
  <c r="BG279"/>
  <c r="AQ279"/>
  <c r="AZ255"/>
  <c r="AK255"/>
  <c r="AZ253"/>
  <c r="AK253"/>
  <c r="BO245"/>
  <c r="AZ245"/>
  <c r="AK245"/>
  <c r="BO243"/>
  <c r="AZ243"/>
  <c r="AK243"/>
  <c r="BO241"/>
  <c r="AZ241"/>
  <c r="AK241"/>
  <c r="BD140"/>
  <c r="AJ140"/>
  <c r="BD139"/>
  <c r="AJ139"/>
  <c r="BU131"/>
  <c r="BB131"/>
  <c r="AI131"/>
  <c r="BU130"/>
  <c r="BB130"/>
  <c r="AI130"/>
  <c r="BG120"/>
  <c r="AM120"/>
  <c r="BG112"/>
  <c r="AM112"/>
  <c r="BG111"/>
  <c r="AM111"/>
  <c r="BG110"/>
  <c r="AM110"/>
  <c r="BG109"/>
  <c r="AM109"/>
  <c r="BG108"/>
  <c r="AM108"/>
  <c r="BG107"/>
  <c r="AM107"/>
  <c r="BG106"/>
  <c r="AM106"/>
  <c r="BG105"/>
  <c r="AM105"/>
  <c r="BG104"/>
  <c r="AM104"/>
  <c r="BG103"/>
  <c r="AM103"/>
  <c r="BG102"/>
  <c r="AM102"/>
  <c r="BG101"/>
  <c r="AM101"/>
  <c r="BG100"/>
  <c r="AM100"/>
  <c r="BG99"/>
  <c r="AM99"/>
  <c r="BG98"/>
  <c r="AM98"/>
  <c r="BG97"/>
  <c r="AM97"/>
  <c r="BU85"/>
  <c r="BB85"/>
  <c r="AI85"/>
  <c r="BU77"/>
  <c r="BB77"/>
  <c r="BU76"/>
  <c r="BB76"/>
  <c r="AI76"/>
  <c r="BU75"/>
  <c r="BB75"/>
  <c r="AI75"/>
  <c r="BU74"/>
  <c r="BB74"/>
  <c r="AI74"/>
  <c r="BU73"/>
  <c r="BB73"/>
  <c r="AI73"/>
  <c r="BU72"/>
  <c r="BB72"/>
  <c r="AI72"/>
  <c r="BU71"/>
  <c r="BB71"/>
  <c r="AI71"/>
  <c r="BU70"/>
  <c r="BB70"/>
  <c r="AI70"/>
  <c r="BU69"/>
  <c r="BB69"/>
  <c r="AI69"/>
  <c r="BU68"/>
  <c r="BB68"/>
  <c r="AI68"/>
  <c r="BU67"/>
  <c r="BB67"/>
  <c r="AI67"/>
  <c r="BU66"/>
  <c r="BB66"/>
  <c r="AI66"/>
  <c r="BU65"/>
  <c r="BB65"/>
  <c r="AI65"/>
  <c r="BU64"/>
  <c r="BB64"/>
  <c r="AI64"/>
  <c r="BU63"/>
  <c r="BB63"/>
  <c r="AI63"/>
  <c r="BU62"/>
  <c r="BB62"/>
  <c r="AI62"/>
  <c r="BG52"/>
  <c r="AM52"/>
  <c r="BG51"/>
  <c r="AM51"/>
  <c r="BG50"/>
  <c r="AM50"/>
  <c r="BG49"/>
  <c r="AM49"/>
  <c r="BG48"/>
  <c r="AM48"/>
  <c r="BG47"/>
  <c r="AM47"/>
  <c r="BG46"/>
  <c r="AM46"/>
  <c r="BU36"/>
  <c r="BB36"/>
  <c r="AI36"/>
  <c r="BU35"/>
  <c r="BB35"/>
  <c r="AI35"/>
  <c r="BU34"/>
  <c r="BB34"/>
  <c r="AI34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<sst xmlns="http://schemas.openxmlformats.org/spreadsheetml/2006/main" count="878" uniqueCount="326">
  <si>
    <t xml:space="preserve"> Виділення коштів у 2022 році та 2023-2024 роках дасть змогу забезпечити навчання 1015 учнів ДЮСШ, планується підготувати 524 спортсмена до участі у регіональх змаганнях та підготувати 10 кандидатів у майстри спорту та майстрів спорту, з них 3 дівчинки.</t>
  </si>
  <si>
    <t>У 2020 році кредиторської та дебіторської заборгованостей не було. На кінець 2021року очікується відсутність кредиторської та дебіторської заборгованостей. У 2022 році не планується кредиторської та дебіторської заборгованостей.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</si>
  <si>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</t>
  </si>
  <si>
    <t>штатних одиниць</t>
  </si>
  <si>
    <t>кількість штатних працівників комунальних дитячо-юнацьких спортивних шкіл, видатки на утримання яких здійснюються з бюджету</t>
  </si>
  <si>
    <t>кількість учнів комунальних дитячо-юнацьких спортивних шкіл, видатки на утримання яких здійснюються з бюджету, що взяли участь у регіональних спортивних змаганнях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</si>
  <si>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</si>
  <si>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грн</t>
  </si>
  <si>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</si>
  <si>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</si>
  <si>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</si>
  <si>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</si>
  <si>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</si>
  <si>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</si>
  <si>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</si>
  <si>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</si>
  <si>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</si>
  <si>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</si>
  <si>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</si>
  <si>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</si>
  <si>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</si>
  <si>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</si>
  <si>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</si>
  <si>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</si>
  <si>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</si>
  <si>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</si>
  <si>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</si>
  <si>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</si>
  <si>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</si>
  <si>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</si>
  <si>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</si>
  <si>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</si>
  <si>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</si>
  <si>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</si>
  <si>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</si>
  <si>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</si>
  <si>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</si>
  <si>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</si>
  <si>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</si>
  <si>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</si>
  <si>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</si>
  <si>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</si>
  <si>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</si>
  <si>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</si>
  <si>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</si>
  <si>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</si>
  <si>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</si>
  <si>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</si>
  <si>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</si>
  <si>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</si>
  <si>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</si>
  <si>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</si>
  <si>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</si>
  <si>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p2.11.2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</si>
  <si>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</si>
  <si>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</si>
  <si>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</si>
  <si>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</si>
  <si>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</si>
  <si>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</si>
  <si>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</si>
  <si>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</si>
  <si>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</si>
  <si>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</si>
  <si>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</si>
  <si>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</si>
  <si>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</si>
  <si>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</si>
  <si>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</si>
  <si>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</si>
  <si>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</si>
  <si>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</si>
  <si>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</si>
  <si>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</si>
  <si>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</si>
  <si>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</si>
  <si>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</si>
  <si>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</si>
  <si>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</si>
  <si>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</si>
  <si>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</si>
  <si>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</si>
  <si>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</si>
  <si>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</si>
  <si>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</si>
  <si>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</si>
  <si>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</si>
  <si>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</si>
  <si>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</si>
  <si>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</si>
  <si>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</si>
  <si>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</si>
  <si>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</si>
  <si>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</si>
  <si>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</si>
  <si>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</si>
  <si>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</si>
  <si>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</si>
  <si>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</si>
  <si>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</si>
  <si>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</si>
  <si>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</si>
  <si>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</si>
  <si>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</si>
  <si>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</si>
  <si>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</si>
  <si>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</si>
  <si>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</si>
  <si>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</si>
  <si>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</si>
  <si>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</si>
  <si>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</si>
  <si>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</si>
  <si>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</si>
  <si>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</si>
  <si>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</si>
  <si>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</si>
  <si>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</si>
  <si>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</si>
  <si>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</si>
  <si>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</si>
  <si>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</si>
  <si>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</si>
  <si>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</si>
  <si>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</si>
  <si>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</si>
  <si>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</si>
  <si>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</si>
  <si>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</si>
  <si>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</si>
  <si>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</si>
  <si>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</si>
  <si>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</si>
  <si>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</si>
  <si>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</si>
  <si>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</si>
  <si>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</si>
  <si>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</si>
  <si>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</si>
  <si>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</si>
  <si>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</si>
  <si>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</si>
  <si>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</si>
  <si>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</si>
  <si>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</si>
  <si>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</si>
  <si>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</si>
  <si>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</si>
  <si>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</si>
  <si>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</si>
  <si>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</si>
  <si>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</si>
  <si>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</si>
  <si>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</si>
  <si>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</si>
  <si>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</si>
  <si>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</si>
  <si>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</si>
  <si>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</si>
  <si>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</si>
  <si>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</si>
  <si>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</si>
  <si>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</si>
  <si>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</si>
  <si>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</si>
  <si>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</si>
  <si>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</si>
  <si>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</si>
  <si>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</si>
  <si>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</si>
  <si>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</si>
  <si>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</si>
  <si>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</si>
  <si>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</si>
  <si>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</si>
  <si>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</si>
  <si>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</si>
  <si>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</si>
  <si>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</si>
  <si>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</si>
  <si>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</si>
  <si>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</si>
  <si>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</si>
  <si>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</si>
  <si>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</si>
  <si>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</si>
  <si>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</si>
  <si>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</si>
  <si>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</si>
  <si>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</si>
  <si>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</si>
  <si>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</si>
  <si>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</si>
  <si>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</si>
  <si>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</si>
  <si>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</si>
  <si>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</si>
  <si>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</si>
  <si>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</si>
  <si>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Капітальне будівництво (придбання) інших об`єктів</t>
  </si>
  <si>
    <t>Утримання та навчально-тренувальна робота комунальних дитячо-юнацьких спортивних шкіл</t>
  </si>
  <si>
    <t>затрат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</si>
  <si>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</si>
  <si>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од.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</si>
  <si>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</si>
  <si>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грн.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</si>
  <si>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</si>
  <si>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</si>
  <si>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у тому числі тренерів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</si>
  <si>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</si>
  <si>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</si>
  <si>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</si>
  <si>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СДЮШОР), од.</t>
  </si>
  <si>
    <t>ефективності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</si>
  <si>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</si>
  <si>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</si>
  <si>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</si>
  <si>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 розрахунково (фонд оплати праці /кількість штатних одиниць/12 міс)</t>
  </si>
  <si>
    <t>  розрахунково (обсяг витрат на заробітну плату/ кількість працівників/12 міс)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</si>
  <si>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</si>
  <si>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  розрахунково(обсяг витрат на участь в регіональних спортивних змаганнях/на кількість учнів )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</si>
  <si>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СДЮШОР), грн</t>
  </si>
  <si>
    <t>розрахунково (вартість придбаного інвентаря/кількість одиниць)</t>
  </si>
  <si>
    <t>якості</t>
  </si>
  <si>
    <t>заплановано підготовити 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</t>
  </si>
  <si>
    <t>відс.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</si>
  <si>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</si>
  <si>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(840-13-968)/968   СФ (67-67)/67</t>
  </si>
  <si>
    <t>Обов’язкові виплати, у тому числі:</t>
  </si>
  <si>
    <t>посадовий оклад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</si>
  <si>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</si>
  <si>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</si>
  <si>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</si>
  <si>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</si>
  <si>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доплати</t>
  </si>
  <si>
    <t>надбавки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</si>
  <si>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</si>
  <si>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</si>
  <si>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</si>
  <si>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</si>
  <si>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070 - Робітники</t>
  </si>
  <si>
    <t>160 - Тренери-викладачі</t>
  </si>
  <si>
    <t>210 - Молодший медичний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</si>
  <si>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</si>
  <si>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</si>
  <si>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</si>
  <si>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Рішенням сесії Павлоградської міської ради від 23.12.14р.№1457-49/VІ (зі змінами)</t>
  </si>
  <si>
    <t>Реалізація державної політики у сфері сім'ї, молоді та спорту у м.Павлоград на 2015 – 2021 роки</t>
  </si>
  <si>
    <t>Рішенням сесії Павлоградської міської ради від 23.12.14р.№1457-49/VІ</t>
  </si>
  <si>
    <t>(1)(1)</t>
  </si>
  <si>
    <t>Начальник  відділу</t>
  </si>
  <si>
    <t>Головний  бухгалтер</t>
  </si>
  <si>
    <t>25973726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</si>
  <si>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</si>
  <si>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</si>
  <si>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</si>
  <si>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</si>
  <si>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</si>
  <si>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</si>
  <si>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</si>
  <si>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</si>
  <si>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</si>
  <si>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</si>
  <si>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</si>
  <si>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</si>
  <si>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</si>
  <si>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</si>
  <si>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</si>
  <si>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</si>
  <si>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</si>
  <si>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</si>
  <si>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</si>
  <si>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</si>
  <si>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</si>
  <si>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</si>
  <si>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</si>
  <si>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</si>
  <si>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</si>
  <si>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</si>
  <si>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</si>
  <si>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</si>
  <si>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</si>
  <si>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</si>
  <si>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</si>
  <si>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</si>
  <si>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</si>
  <si>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</si>
  <si>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</si>
  <si>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</si>
  <si>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</si>
  <si>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(1)(1)(1)(5)(0)(3)(1)</t>
  </si>
  <si>
    <t>(5)(0)(3)(1)</t>
  </si>
  <si>
    <t>(0)(8)(1)(0)</t>
  </si>
  <si>
    <t>Вiддiл з питань сiм`ї, молодi та спорту Павлоградської мiської ради</t>
  </si>
  <si>
    <t>(1)(1)(1)</t>
  </si>
  <si>
    <t>Ганна   МАЛІШЕВСЬКА</t>
  </si>
  <si>
    <t>Дмитро   ЛАГНО</t>
  </si>
  <si>
    <t>2022 рік (проєкт)</t>
  </si>
  <si>
    <t>Реалізація державної політики у сфері сім'ї, молоді та спорту у м.Павлоград на 2022 – 2024 роки</t>
  </si>
  <si>
    <t>Рішення сесії Павлоградлської міської ради від 27.07.2021 р. №311-11/VIII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</si>
  <si>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 Строк реалізації: 2022 - 2024 рр.</t>
  </si>
  <si>
    <t>Підготовка спортивного резерву та підвищення рівня фізичної підготовленості хлопців і дівчат дитячо-юнацькими спортивними школами</t>
  </si>
  <si>
    <t xml:space="preserve">у тому числі тренерів </t>
  </si>
  <si>
    <t>з них дівчат</t>
  </si>
  <si>
    <t xml:space="preserve">середньорічна кількість учнів комунальних дитячо-юнацьких спортивних шкіл, видатки на утримання яких здійснюються з бюджету </t>
  </si>
  <si>
    <t xml:space="preserve"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 </t>
  </si>
  <si>
    <t xml:space="preserve">2) результативні показники бюджетної програми у 2023 - 2024 роках: </t>
  </si>
  <si>
    <t>з них -  жінки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</si>
  <si>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</t>
  </si>
  <si>
    <t> розрахунково (кількість учнів у поточному році - кількість учнів у минулому році)/кількість учнів у минулому році*100)</t>
  </si>
  <si>
    <t xml:space="preserve">У 2020 році  за рахунок міського бюджету утримувалося 46 штатних одиниць, в тому числі 28,5 тренерів. Установу відвідувало 726 дітей ( в т.ч. 376 дівчаток), з яких 425 учнів взяли участь в обласних змаганнях.
 У 2021 році відповідно до рішення міської ради від 23.03.2021 року №132-7/VIII "Про припинення "Спортивно-оздоровчого комплексу "Центр" Спортивно-оздоровчий комплекс "Центр" було ліквідовано та приєднано до Позашкільного навчального закладу   "Дитячо-юнацька спортивна школа". У  2021 році планується охоплення заняттями в спортивних секціях 907 учнів з таких видів спорту: черліденг, спортивна гімнастика, художня гімнастика, легка атлетика, важка атлетика, дзюдо, пауерліфтинг, футбол, волейбол, туризм, кікбоксинг ВТКА, кікбоксинг ВАКО, бокс. У 2021 році 328 учнів посіли призові місця у регіональних змаганнях, підготовлено 6 кандидатів у майстри спорту та 4 майстри спорту, з них 3 дівчинки.     </t>
  </si>
  <si>
    <r>
      <t xml:space="preserve">Надання платних послуг та отримання благодійних внесків  здійснюється  на підставі наступних законодавчих актів:                 
      ·  Бюджетний кодекс України від 08.07.2010 № 2457-VI  (із змінами);                 
</t>
    </r>
    <r>
      <rPr>
        <sz val="11"/>
        <color indexed="10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·  Наказ Міністерства України у справах сім'ї, молоді та спорту, Міністерства фінансів України та Міністерства економіки України від 28.08.2009 р. № 3042/1030/936  "Про затвердження Порядку та умов надання платних послуг закладами фізичної культури і спорту, що утримуються за рахунок бюджетних коштів" ;                 
      · Постанова Кабінету Міністрів України від 04.08.2000 № 1222 "Про затвердження Порядку отримання благодійних  (добровільних) внесків і пожертв від юридичних та  фізичних осіб бюджетними установами і закладами освіти,  охорони здоров'я, соціального захисту, культури, науки,  спорту та фізичного виховання для потреб їх фінансування " 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    Рішення Павлоградської міської ради №377-12/VIII від 19.08.21 року "Про визначення порядку оплати за комунальні послуги"             
</t>
    </r>
  </si>
  <si>
    <t>1) Закон України “Про фізичну культуру і спорт” №3809-ХІІ від 24.12.1993 р., зі змінами та доповненнями;_x000D_
2) Постанова КМУ від 05.11.2008 р. № 993 "Про затвердження Положення про дитячо-юнацьку спортивну школу" (зі змінами);_x000D_
3)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
4)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
5)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6)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
7) Рішення сесії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роки_x000D_;
8) Лист фінансового управління  Павлоградської міської ради від 24  вересня 2021 року № 02/01- 329  "Щодо підготовки бюджетних запитів на 2022-2024 роки".</t>
  </si>
  <si>
    <t>  розрахунково (обсяг витрат на участь в регіональних спортивних змаганнях/на кількість учнів)</t>
  </si>
  <si>
    <t>Штатна  чисельність ПНЗ "ДЮСШ" у 2022 році  складатиме з 1 січня  2022 року по загальному фонду 86 штатних одиниць, з них 36,5 тренерів-викладачів, з 1 лютого 2022 року по загальному фонду буде складати 85 штатних одиниць, з них 36,5 тренерів-викладачів (буде скорочено 1 одиницю інструктора - методиста). Планується збільшення кількості займаючихся в ДЮСШ до 1015 чоловік (з них дівчаток - 432). Затверджені видатки на 2022 рік дадуть можливість 524 учням взяти участь в регіональних змаганнях та придбати 34 одиниці малоцінного інвентарю.</t>
  </si>
  <si>
    <t xml:space="preserve">У 2020 році платні секції відвідують  20 осіб у таких секціях: група здоров'я, дзюдо, єдиноборства, футбол.                                                                                                                                                                        З 1 вересня з урахуванням рішення Павлоградської міської ради від 19.08.21 року№377-12/VIII  "Про визначення порядку оплати за комунальні послуги" для дітей віком до 18 років заплановані такі види секцій, як: художня гімнастика, легка атлетика, группа здорорв'я, пауерліфтинг, единоборства. Заплановано утримання 2 шт. одиниці тренерів з охопленням 67 дітей.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метою охоблення фізкультурою і спортом максимальної кількості бажаючих у 2022-2024 роках  планується надавати платні послуги з таких видів спорту: художня гімнастика, легка атлетика, группа здоров'я, пауерліфтинг, единоборства, футбол і охопити додатково 67 осіб.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</si>
  <si>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Мережа установ і організацій на 2020 рік, мережа установ і організацій на 2021 рік,   розрахунки до бюджетної пропозиції до прогнозу місцевого бюджету  на  2022 -2024 роки</t>
  </si>
  <si>
    <t>Звіт про надходження і використання коштів загального фонду (форма 2м) за 2020 рік, кошторис на 2021 рік, розрахунки до бюджетної пропозиції до прогнозу місцевого бюджету  на  2022 -2024 роки</t>
  </si>
  <si>
    <r>
      <t>штатний розпис на 2020 рік (зі змінами)</t>
    </r>
    <r>
      <rPr>
        <sz val="11"/>
        <color indexed="1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штатний розпис на 2021рік (зі змінами), проєкт штатного розпису на 2022 рік,  розрахунки до бюджетної пропозиції до прогнозу місцевого бюджету  на  2022 -2024 роки</t>
    </r>
  </si>
  <si>
    <t>тарифікаційний список  на 2020 рік, тарифікаційний список на 2021 рік,  розрахунки до бюджетної пропозиції до прогнозу місцевого бюджету  на  2022 -2024 роки</t>
  </si>
  <si>
    <t>-//-</t>
  </si>
  <si>
    <t>Статистичний звіт форма 5 ФК,  розрахунки до бюджетної пропозиції до прогнозу місцевого бюджету  на  2022 -2024 роки</t>
  </si>
  <si>
    <t>звіти про змагання за 2020,2021 рік,  розрахунки до бюджетної пропозиції до прогнозу місцевого бюджету  на  2022 -2024 роки</t>
  </si>
  <si>
    <t>Договора за 2020,2021 рік, накладні за 2020,2021 рік,  розрахунки до бюджетної пропозиції до прогнозу місцевого бюджету  на  2022 -2024 роки</t>
  </si>
  <si>
    <t>звіти про змагання за 2020 рік, прогнозні розрахунки на 2021 рік, розрахунки до бюджетної пропозиції до прогнозу місцевого бюджету  на  2022 -2024 роки</t>
  </si>
  <si>
    <t>Статистичний звіт за формою 5 ФК,  розрахунки до бюджетної пропозиції до прогнозу місцевого бюджету  на  2022 -2024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</si>
</sst>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2" borderId="0" xfId="0" applyFill="1"/>
    <xf numFmtId="0" fontId="0" fillId="0" borderId="10" xfId="0" applyFont="1" applyBorder="1" applyAlignment="1">
      <alignment horizontal="center" vertical="center" wrapText="1"/>
    </xf>
    <xf numFmtId="3" fontId="0" fillId="2" borderId="10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3" fontId="0" fillId="0" borderId="10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3" fontId="0" fillId="0" borderId="9" xfId="0" applyNumberFormat="1" applyFont="1" applyBorder="1" applyAlignment="1">
      <alignment horizontal="righ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4" fillId="2" borderId="10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right" vertical="center" wrapText="1"/>
    </xf>
    <xf numFmtId="0" fontId="0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2" borderId="10" xfId="0" applyNumberFormat="1" applyFont="1" applyFill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0" fillId="0" borderId="10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3" fontId="0" fillId="2" borderId="9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/>
    <xf numFmtId="0" fontId="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3" fontId="0" fillId="2" borderId="9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3" fontId="0" fillId="0" borderId="2" xfId="0" applyNumberFormat="1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7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53"/>
  <sheetViews>
    <sheetView tabSelected="1" view="pageBreakPreview" topLeftCell="A333" zoomScaleNormal="100" zoomScaleSheetLayoutView="100" workbookViewId="0">
      <selection activeCell="A346" sqref="A346:BY352"/>
    </sheetView>
  </sheetViews>
  <sheetFormatPr defaultRowHeight="12.75"/>
  <cols>
    <col min="1" max="3" width="2.85546875" customWidth="1"/>
    <col min="4" max="4" width="7.140625" customWidth="1"/>
    <col min="5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75" t="s">
        <v>121</v>
      </c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</row>
    <row r="2" spans="1:79" ht="14.25" customHeight="1">
      <c r="A2" s="176" t="s">
        <v>278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</row>
    <row r="4" spans="1:79" ht="15" customHeight="1">
      <c r="A4" s="11" t="s">
        <v>165</v>
      </c>
      <c r="B4" s="177" t="s">
        <v>293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8"/>
      <c r="AH4" s="178" t="s">
        <v>249</v>
      </c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8"/>
      <c r="AT4" s="179" t="s">
        <v>252</v>
      </c>
      <c r="AU4" s="178"/>
      <c r="AV4" s="178"/>
      <c r="AW4" s="178"/>
      <c r="AX4" s="178"/>
      <c r="AY4" s="178"/>
      <c r="AZ4" s="178"/>
      <c r="BA4" s="17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86" t="s">
        <v>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7"/>
      <c r="AH5" s="181" t="s">
        <v>167</v>
      </c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7"/>
      <c r="AT5" s="181" t="s">
        <v>163</v>
      </c>
      <c r="AU5" s="181"/>
      <c r="AV5" s="181"/>
      <c r="AW5" s="181"/>
      <c r="AX5" s="181"/>
      <c r="AY5" s="181"/>
      <c r="AZ5" s="181"/>
      <c r="BA5" s="18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168</v>
      </c>
      <c r="B7" s="177" t="s">
        <v>293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8"/>
      <c r="AH7" s="178" t="s">
        <v>294</v>
      </c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5"/>
      <c r="BC7" s="179" t="s">
        <v>252</v>
      </c>
      <c r="BD7" s="178"/>
      <c r="BE7" s="178"/>
      <c r="BF7" s="178"/>
      <c r="BG7" s="178"/>
      <c r="BH7" s="178"/>
      <c r="BI7" s="178"/>
      <c r="BJ7" s="17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86" t="s">
        <v>161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7"/>
      <c r="AH8" s="181" t="s">
        <v>169</v>
      </c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3"/>
      <c r="BC8" s="181" t="s">
        <v>163</v>
      </c>
      <c r="BD8" s="181"/>
      <c r="BE8" s="181"/>
      <c r="BF8" s="181"/>
      <c r="BG8" s="181"/>
      <c r="BH8" s="181"/>
      <c r="BI8" s="181"/>
      <c r="BJ8" s="18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170</v>
      </c>
      <c r="B10" s="178" t="s">
        <v>290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N10" s="178" t="s">
        <v>291</v>
      </c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5"/>
      <c r="AA10" s="178" t="s">
        <v>292</v>
      </c>
      <c r="AB10" s="178"/>
      <c r="AC10" s="178"/>
      <c r="AD10" s="178"/>
      <c r="AE10" s="178"/>
      <c r="AF10" s="178"/>
      <c r="AG10" s="178"/>
      <c r="AH10" s="178"/>
      <c r="AI10" s="178"/>
      <c r="AJ10" s="15"/>
      <c r="AK10" s="185" t="s">
        <v>200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20"/>
      <c r="BL10" s="179" t="s">
        <v>253</v>
      </c>
      <c r="BM10" s="178"/>
      <c r="BN10" s="178"/>
      <c r="BO10" s="178"/>
      <c r="BP10" s="178"/>
      <c r="BQ10" s="178"/>
      <c r="BR10" s="178"/>
      <c r="BS10" s="17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81" t="s">
        <v>171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N11" s="181" t="s">
        <v>173</v>
      </c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3"/>
      <c r="AA11" s="182" t="s">
        <v>174</v>
      </c>
      <c r="AB11" s="182"/>
      <c r="AC11" s="182"/>
      <c r="AD11" s="182"/>
      <c r="AE11" s="182"/>
      <c r="AF11" s="182"/>
      <c r="AG11" s="182"/>
      <c r="AH11" s="182"/>
      <c r="AI11" s="182"/>
      <c r="AJ11" s="13"/>
      <c r="AK11" s="183" t="s">
        <v>172</v>
      </c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83"/>
      <c r="BG11" s="183"/>
      <c r="BH11" s="183"/>
      <c r="BI11" s="183"/>
      <c r="BJ11" s="183"/>
      <c r="BK11" s="19"/>
      <c r="BL11" s="181" t="s">
        <v>164</v>
      </c>
      <c r="BM11" s="181"/>
      <c r="BN11" s="181"/>
      <c r="BO11" s="181"/>
      <c r="BP11" s="181"/>
      <c r="BQ11" s="181"/>
      <c r="BR11" s="181"/>
      <c r="BS11" s="18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0" t="s">
        <v>279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</row>
    <row r="14" spans="1:79" ht="14.25" customHeight="1">
      <c r="A14" s="70" t="s">
        <v>154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</row>
    <row r="15" spans="1:79" ht="30" customHeight="1">
      <c r="A15" s="145" t="s">
        <v>300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84" t="s">
        <v>155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</row>
    <row r="18" spans="1:79" ht="15" customHeight="1">
      <c r="A18" s="145" t="s">
        <v>301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0" t="s">
        <v>156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</row>
    <row r="21" spans="1:79" ht="135" customHeight="1">
      <c r="A21" s="84" t="s">
        <v>312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0" t="s">
        <v>157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</row>
    <row r="24" spans="1:79" ht="14.25" customHeight="1">
      <c r="A24" s="171" t="s">
        <v>264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</row>
    <row r="25" spans="1:79" ht="15" customHeight="1">
      <c r="A25" s="126" t="s">
        <v>254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</row>
    <row r="26" spans="1:79" ht="23.1" customHeight="1">
      <c r="A26" s="30" t="s">
        <v>10</v>
      </c>
      <c r="B26" s="31"/>
      <c r="C26" s="31"/>
      <c r="D26" s="32"/>
      <c r="E26" s="30" t="s">
        <v>27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69" t="s">
        <v>255</v>
      </c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 t="s">
        <v>258</v>
      </c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 t="s">
        <v>265</v>
      </c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</row>
    <row r="27" spans="1:79" ht="54.75" customHeight="1">
      <c r="A27" s="33"/>
      <c r="B27" s="34"/>
      <c r="C27" s="34"/>
      <c r="D27" s="35"/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6" t="s">
        <v>12</v>
      </c>
      <c r="V27" s="37"/>
      <c r="W27" s="37"/>
      <c r="X27" s="37"/>
      <c r="Y27" s="38"/>
      <c r="Z27" s="36" t="s">
        <v>11</v>
      </c>
      <c r="AA27" s="37"/>
      <c r="AB27" s="37"/>
      <c r="AC27" s="37"/>
      <c r="AD27" s="38"/>
      <c r="AE27" s="128" t="s">
        <v>122</v>
      </c>
      <c r="AF27" s="129"/>
      <c r="AG27" s="129"/>
      <c r="AH27" s="130"/>
      <c r="AI27" s="36" t="s">
        <v>13</v>
      </c>
      <c r="AJ27" s="37"/>
      <c r="AK27" s="37"/>
      <c r="AL27" s="37"/>
      <c r="AM27" s="38"/>
      <c r="AN27" s="36" t="s">
        <v>12</v>
      </c>
      <c r="AO27" s="37"/>
      <c r="AP27" s="37"/>
      <c r="AQ27" s="37"/>
      <c r="AR27" s="38"/>
      <c r="AS27" s="36" t="s">
        <v>11</v>
      </c>
      <c r="AT27" s="37"/>
      <c r="AU27" s="37"/>
      <c r="AV27" s="37"/>
      <c r="AW27" s="38"/>
      <c r="AX27" s="128" t="s">
        <v>122</v>
      </c>
      <c r="AY27" s="129"/>
      <c r="AZ27" s="129"/>
      <c r="BA27" s="130"/>
      <c r="BB27" s="36" t="s">
        <v>102</v>
      </c>
      <c r="BC27" s="37"/>
      <c r="BD27" s="37"/>
      <c r="BE27" s="37"/>
      <c r="BF27" s="38"/>
      <c r="BG27" s="36" t="s">
        <v>12</v>
      </c>
      <c r="BH27" s="37"/>
      <c r="BI27" s="37"/>
      <c r="BJ27" s="37"/>
      <c r="BK27" s="38"/>
      <c r="BL27" s="36" t="s">
        <v>11</v>
      </c>
      <c r="BM27" s="37"/>
      <c r="BN27" s="37"/>
      <c r="BO27" s="37"/>
      <c r="BP27" s="38"/>
      <c r="BQ27" s="128" t="s">
        <v>122</v>
      </c>
      <c r="BR27" s="129"/>
      <c r="BS27" s="129"/>
      <c r="BT27" s="130"/>
      <c r="BU27" s="36" t="s">
        <v>103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96" t="s">
        <v>62</v>
      </c>
      <c r="B29" s="97"/>
      <c r="C29" s="97"/>
      <c r="D29" s="98"/>
      <c r="E29" s="96" t="s">
        <v>63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172" t="s">
        <v>71</v>
      </c>
      <c r="V29" s="173"/>
      <c r="W29" s="173"/>
      <c r="X29" s="173"/>
      <c r="Y29" s="174"/>
      <c r="Z29" s="172" t="s">
        <v>72</v>
      </c>
      <c r="AA29" s="173"/>
      <c r="AB29" s="173"/>
      <c r="AC29" s="173"/>
      <c r="AD29" s="174"/>
      <c r="AE29" s="96" t="s">
        <v>97</v>
      </c>
      <c r="AF29" s="97"/>
      <c r="AG29" s="97"/>
      <c r="AH29" s="98"/>
      <c r="AI29" s="119" t="s">
        <v>176</v>
      </c>
      <c r="AJ29" s="120"/>
      <c r="AK29" s="120"/>
      <c r="AL29" s="120"/>
      <c r="AM29" s="121"/>
      <c r="AN29" s="96" t="s">
        <v>73</v>
      </c>
      <c r="AO29" s="97"/>
      <c r="AP29" s="97"/>
      <c r="AQ29" s="97"/>
      <c r="AR29" s="98"/>
      <c r="AS29" s="96" t="s">
        <v>74</v>
      </c>
      <c r="AT29" s="97"/>
      <c r="AU29" s="97"/>
      <c r="AV29" s="97"/>
      <c r="AW29" s="98"/>
      <c r="AX29" s="96" t="s">
        <v>98</v>
      </c>
      <c r="AY29" s="97"/>
      <c r="AZ29" s="97"/>
      <c r="BA29" s="98"/>
      <c r="BB29" s="119" t="s">
        <v>176</v>
      </c>
      <c r="BC29" s="120"/>
      <c r="BD29" s="120"/>
      <c r="BE29" s="120"/>
      <c r="BF29" s="121"/>
      <c r="BG29" s="96" t="s">
        <v>64</v>
      </c>
      <c r="BH29" s="97"/>
      <c r="BI29" s="97"/>
      <c r="BJ29" s="97"/>
      <c r="BK29" s="98"/>
      <c r="BL29" s="96" t="s">
        <v>65</v>
      </c>
      <c r="BM29" s="97"/>
      <c r="BN29" s="97"/>
      <c r="BO29" s="97"/>
      <c r="BP29" s="98"/>
      <c r="BQ29" s="96" t="s">
        <v>99</v>
      </c>
      <c r="BR29" s="97"/>
      <c r="BS29" s="97"/>
      <c r="BT29" s="98"/>
      <c r="BU29" s="119" t="s">
        <v>176</v>
      </c>
      <c r="BV29" s="120"/>
      <c r="BW29" s="120"/>
      <c r="BX29" s="120"/>
      <c r="BY29" s="121"/>
      <c r="CA29" t="s">
        <v>29</v>
      </c>
    </row>
    <row r="30" spans="1:79" s="25" customFormat="1" ht="12.75" customHeight="1">
      <c r="A30" s="76"/>
      <c r="B30" s="77"/>
      <c r="C30" s="77"/>
      <c r="D30" s="78"/>
      <c r="E30" s="54" t="s">
        <v>178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6"/>
      <c r="U30" s="118">
        <v>5848484.3899999997</v>
      </c>
      <c r="V30" s="118"/>
      <c r="W30" s="118"/>
      <c r="X30" s="118"/>
      <c r="Y30" s="118"/>
      <c r="Z30" s="118" t="s">
        <v>179</v>
      </c>
      <c r="AA30" s="118"/>
      <c r="AB30" s="118"/>
      <c r="AC30" s="118"/>
      <c r="AD30" s="118"/>
      <c r="AE30" s="73" t="s">
        <v>179</v>
      </c>
      <c r="AF30" s="74"/>
      <c r="AG30" s="74"/>
      <c r="AH30" s="75"/>
      <c r="AI30" s="73">
        <f t="shared" ref="AI30:AI36" si="0">IF(ISNUMBER(U30),U30,0)+IF(ISNUMBER(Z30),Z30,0)</f>
        <v>5848484.3899999997</v>
      </c>
      <c r="AJ30" s="74"/>
      <c r="AK30" s="74"/>
      <c r="AL30" s="74"/>
      <c r="AM30" s="75"/>
      <c r="AN30" s="73">
        <v>10163368.039999999</v>
      </c>
      <c r="AO30" s="74"/>
      <c r="AP30" s="74"/>
      <c r="AQ30" s="74"/>
      <c r="AR30" s="75"/>
      <c r="AS30" s="73" t="s">
        <v>179</v>
      </c>
      <c r="AT30" s="74"/>
      <c r="AU30" s="74"/>
      <c r="AV30" s="74"/>
      <c r="AW30" s="75"/>
      <c r="AX30" s="73" t="s">
        <v>179</v>
      </c>
      <c r="AY30" s="74"/>
      <c r="AZ30" s="74"/>
      <c r="BA30" s="75"/>
      <c r="BB30" s="73">
        <f t="shared" ref="BB30:BB36" si="1">IF(ISNUMBER(AN30),AN30,0)+IF(ISNUMBER(AS30),AS30,0)</f>
        <v>10163368.039999999</v>
      </c>
      <c r="BC30" s="74"/>
      <c r="BD30" s="74"/>
      <c r="BE30" s="74"/>
      <c r="BF30" s="75"/>
      <c r="BG30" s="73">
        <v>13655233</v>
      </c>
      <c r="BH30" s="74"/>
      <c r="BI30" s="74"/>
      <c r="BJ30" s="74"/>
      <c r="BK30" s="75"/>
      <c r="BL30" s="73" t="s">
        <v>179</v>
      </c>
      <c r="BM30" s="74"/>
      <c r="BN30" s="74"/>
      <c r="BO30" s="74"/>
      <c r="BP30" s="75"/>
      <c r="BQ30" s="73" t="s">
        <v>179</v>
      </c>
      <c r="BR30" s="74"/>
      <c r="BS30" s="74"/>
      <c r="BT30" s="75"/>
      <c r="BU30" s="73">
        <f t="shared" ref="BU30:BU36" si="2">IF(ISNUMBER(BG30),BG30,0)+IF(ISNUMBER(BL30),BL30,0)</f>
        <v>13655233</v>
      </c>
      <c r="BV30" s="74"/>
      <c r="BW30" s="74"/>
      <c r="BX30" s="74"/>
      <c r="BY30" s="75"/>
      <c r="CA30" s="25" t="s">
        <v>30</v>
      </c>
    </row>
    <row r="31" spans="1:79" s="25" customFormat="1" ht="25.5" customHeight="1">
      <c r="A31" s="76"/>
      <c r="B31" s="77"/>
      <c r="C31" s="77"/>
      <c r="D31" s="78"/>
      <c r="E31" s="54" t="s">
        <v>180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6"/>
      <c r="U31" s="118" t="s">
        <v>179</v>
      </c>
      <c r="V31" s="118"/>
      <c r="W31" s="118"/>
      <c r="X31" s="118"/>
      <c r="Y31" s="118"/>
      <c r="Z31" s="118">
        <v>27571</v>
      </c>
      <c r="AA31" s="118"/>
      <c r="AB31" s="118"/>
      <c r="AC31" s="118"/>
      <c r="AD31" s="118"/>
      <c r="AE31" s="73">
        <v>0</v>
      </c>
      <c r="AF31" s="74"/>
      <c r="AG31" s="74"/>
      <c r="AH31" s="75"/>
      <c r="AI31" s="73">
        <f t="shared" si="0"/>
        <v>27571</v>
      </c>
      <c r="AJ31" s="74"/>
      <c r="AK31" s="74"/>
      <c r="AL31" s="74"/>
      <c r="AM31" s="75"/>
      <c r="AN31" s="73" t="s">
        <v>179</v>
      </c>
      <c r="AO31" s="74"/>
      <c r="AP31" s="74"/>
      <c r="AQ31" s="74"/>
      <c r="AR31" s="75"/>
      <c r="AS31" s="73">
        <v>681028</v>
      </c>
      <c r="AT31" s="74"/>
      <c r="AU31" s="74"/>
      <c r="AV31" s="74"/>
      <c r="AW31" s="75"/>
      <c r="AX31" s="73">
        <v>0</v>
      </c>
      <c r="AY31" s="74"/>
      <c r="AZ31" s="74"/>
      <c r="BA31" s="75"/>
      <c r="BB31" s="73">
        <f t="shared" si="1"/>
        <v>681028</v>
      </c>
      <c r="BC31" s="74"/>
      <c r="BD31" s="74"/>
      <c r="BE31" s="74"/>
      <c r="BF31" s="75"/>
      <c r="BG31" s="73" t="s">
        <v>179</v>
      </c>
      <c r="BH31" s="74"/>
      <c r="BI31" s="74"/>
      <c r="BJ31" s="74"/>
      <c r="BK31" s="75"/>
      <c r="BL31" s="73">
        <v>332590</v>
      </c>
      <c r="BM31" s="74"/>
      <c r="BN31" s="74"/>
      <c r="BO31" s="74"/>
      <c r="BP31" s="75"/>
      <c r="BQ31" s="73">
        <v>0</v>
      </c>
      <c r="BR31" s="74"/>
      <c r="BS31" s="74"/>
      <c r="BT31" s="75"/>
      <c r="BU31" s="73">
        <f t="shared" si="2"/>
        <v>332590</v>
      </c>
      <c r="BV31" s="74"/>
      <c r="BW31" s="74"/>
      <c r="BX31" s="74"/>
      <c r="BY31" s="75"/>
    </row>
    <row r="32" spans="1:79" s="25" customFormat="1" ht="25.5" customHeight="1">
      <c r="A32" s="76">
        <v>25010100</v>
      </c>
      <c r="B32" s="77"/>
      <c r="C32" s="77"/>
      <c r="D32" s="78"/>
      <c r="E32" s="54" t="s">
        <v>181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/>
      <c r="U32" s="118" t="s">
        <v>179</v>
      </c>
      <c r="V32" s="118"/>
      <c r="W32" s="118"/>
      <c r="X32" s="118"/>
      <c r="Y32" s="118"/>
      <c r="Z32" s="118">
        <v>27570.92</v>
      </c>
      <c r="AA32" s="118"/>
      <c r="AB32" s="118"/>
      <c r="AC32" s="118"/>
      <c r="AD32" s="118"/>
      <c r="AE32" s="73">
        <v>0</v>
      </c>
      <c r="AF32" s="74"/>
      <c r="AG32" s="74"/>
      <c r="AH32" s="75"/>
      <c r="AI32" s="73">
        <f t="shared" si="0"/>
        <v>27570.92</v>
      </c>
      <c r="AJ32" s="74"/>
      <c r="AK32" s="74"/>
      <c r="AL32" s="74"/>
      <c r="AM32" s="75"/>
      <c r="AN32" s="73" t="s">
        <v>179</v>
      </c>
      <c r="AO32" s="74"/>
      <c r="AP32" s="74"/>
      <c r="AQ32" s="74"/>
      <c r="AR32" s="75"/>
      <c r="AS32" s="73">
        <v>681028</v>
      </c>
      <c r="AT32" s="74"/>
      <c r="AU32" s="74"/>
      <c r="AV32" s="74"/>
      <c r="AW32" s="75"/>
      <c r="AX32" s="73">
        <v>0</v>
      </c>
      <c r="AY32" s="74"/>
      <c r="AZ32" s="74"/>
      <c r="BA32" s="75"/>
      <c r="BB32" s="73">
        <f t="shared" si="1"/>
        <v>681028</v>
      </c>
      <c r="BC32" s="74"/>
      <c r="BD32" s="74"/>
      <c r="BE32" s="74"/>
      <c r="BF32" s="75"/>
      <c r="BG32" s="73" t="s">
        <v>179</v>
      </c>
      <c r="BH32" s="74"/>
      <c r="BI32" s="74"/>
      <c r="BJ32" s="74"/>
      <c r="BK32" s="75"/>
      <c r="BL32" s="73">
        <v>332590</v>
      </c>
      <c r="BM32" s="74"/>
      <c r="BN32" s="74"/>
      <c r="BO32" s="74"/>
      <c r="BP32" s="75"/>
      <c r="BQ32" s="73">
        <v>0</v>
      </c>
      <c r="BR32" s="74"/>
      <c r="BS32" s="74"/>
      <c r="BT32" s="75"/>
      <c r="BU32" s="73">
        <f t="shared" si="2"/>
        <v>332590</v>
      </c>
      <c r="BV32" s="74"/>
      <c r="BW32" s="74"/>
      <c r="BX32" s="74"/>
      <c r="BY32" s="75"/>
    </row>
    <row r="33" spans="1:79" s="25" customFormat="1" ht="12.75" customHeight="1">
      <c r="A33" s="76">
        <v>25020100</v>
      </c>
      <c r="B33" s="77"/>
      <c r="C33" s="77"/>
      <c r="D33" s="78"/>
      <c r="E33" s="54" t="s">
        <v>182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6"/>
      <c r="U33" s="118" t="s">
        <v>179</v>
      </c>
      <c r="V33" s="118"/>
      <c r="W33" s="118"/>
      <c r="X33" s="118"/>
      <c r="Y33" s="118"/>
      <c r="Z33" s="118">
        <v>30212</v>
      </c>
      <c r="AA33" s="118"/>
      <c r="AB33" s="118"/>
      <c r="AC33" s="118"/>
      <c r="AD33" s="118"/>
      <c r="AE33" s="73">
        <v>0</v>
      </c>
      <c r="AF33" s="74"/>
      <c r="AG33" s="74"/>
      <c r="AH33" s="75"/>
      <c r="AI33" s="73">
        <f t="shared" si="0"/>
        <v>30212</v>
      </c>
      <c r="AJ33" s="74"/>
      <c r="AK33" s="74"/>
      <c r="AL33" s="74"/>
      <c r="AM33" s="75"/>
      <c r="AN33" s="73" t="s">
        <v>179</v>
      </c>
      <c r="AO33" s="74"/>
      <c r="AP33" s="74"/>
      <c r="AQ33" s="74"/>
      <c r="AR33" s="75"/>
      <c r="AS33" s="73">
        <v>0</v>
      </c>
      <c r="AT33" s="74"/>
      <c r="AU33" s="74"/>
      <c r="AV33" s="74"/>
      <c r="AW33" s="75"/>
      <c r="AX33" s="73">
        <v>0</v>
      </c>
      <c r="AY33" s="74"/>
      <c r="AZ33" s="74"/>
      <c r="BA33" s="75"/>
      <c r="BB33" s="73">
        <f t="shared" si="1"/>
        <v>0</v>
      </c>
      <c r="BC33" s="74"/>
      <c r="BD33" s="74"/>
      <c r="BE33" s="74"/>
      <c r="BF33" s="75"/>
      <c r="BG33" s="73" t="s">
        <v>179</v>
      </c>
      <c r="BH33" s="74"/>
      <c r="BI33" s="74"/>
      <c r="BJ33" s="74"/>
      <c r="BK33" s="75"/>
      <c r="BL33" s="73">
        <v>0</v>
      </c>
      <c r="BM33" s="74"/>
      <c r="BN33" s="74"/>
      <c r="BO33" s="74"/>
      <c r="BP33" s="75"/>
      <c r="BQ33" s="73">
        <v>0</v>
      </c>
      <c r="BR33" s="74"/>
      <c r="BS33" s="74"/>
      <c r="BT33" s="75"/>
      <c r="BU33" s="73">
        <f t="shared" si="2"/>
        <v>0</v>
      </c>
      <c r="BV33" s="74"/>
      <c r="BW33" s="74"/>
      <c r="BX33" s="74"/>
      <c r="BY33" s="75"/>
    </row>
    <row r="34" spans="1:79" s="25" customFormat="1" ht="25.5" customHeight="1">
      <c r="A34" s="76"/>
      <c r="B34" s="77"/>
      <c r="C34" s="77"/>
      <c r="D34" s="78"/>
      <c r="E34" s="54" t="s">
        <v>183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6"/>
      <c r="U34" s="118" t="s">
        <v>179</v>
      </c>
      <c r="V34" s="118"/>
      <c r="W34" s="118"/>
      <c r="X34" s="118"/>
      <c r="Y34" s="118"/>
      <c r="Z34" s="118">
        <v>106000</v>
      </c>
      <c r="AA34" s="118"/>
      <c r="AB34" s="118"/>
      <c r="AC34" s="118"/>
      <c r="AD34" s="118"/>
      <c r="AE34" s="73">
        <v>106000</v>
      </c>
      <c r="AF34" s="74"/>
      <c r="AG34" s="74"/>
      <c r="AH34" s="75"/>
      <c r="AI34" s="73">
        <f t="shared" si="0"/>
        <v>106000</v>
      </c>
      <c r="AJ34" s="74"/>
      <c r="AK34" s="74"/>
      <c r="AL34" s="74"/>
      <c r="AM34" s="75"/>
      <c r="AN34" s="73" t="s">
        <v>179</v>
      </c>
      <c r="AO34" s="74"/>
      <c r="AP34" s="74"/>
      <c r="AQ34" s="74"/>
      <c r="AR34" s="75"/>
      <c r="AS34" s="73">
        <v>80000</v>
      </c>
      <c r="AT34" s="74"/>
      <c r="AU34" s="74"/>
      <c r="AV34" s="74"/>
      <c r="AW34" s="75"/>
      <c r="AX34" s="73">
        <v>80000</v>
      </c>
      <c r="AY34" s="74"/>
      <c r="AZ34" s="74"/>
      <c r="BA34" s="75"/>
      <c r="BB34" s="73">
        <f t="shared" si="1"/>
        <v>80000</v>
      </c>
      <c r="BC34" s="74"/>
      <c r="BD34" s="74"/>
      <c r="BE34" s="74"/>
      <c r="BF34" s="75"/>
      <c r="BG34" s="73" t="s">
        <v>179</v>
      </c>
      <c r="BH34" s="74"/>
      <c r="BI34" s="74"/>
      <c r="BJ34" s="74"/>
      <c r="BK34" s="75"/>
      <c r="BL34" s="73">
        <v>0</v>
      </c>
      <c r="BM34" s="74"/>
      <c r="BN34" s="74"/>
      <c r="BO34" s="74"/>
      <c r="BP34" s="75"/>
      <c r="BQ34" s="73">
        <v>0</v>
      </c>
      <c r="BR34" s="74"/>
      <c r="BS34" s="74"/>
      <c r="BT34" s="75"/>
      <c r="BU34" s="73">
        <f t="shared" si="2"/>
        <v>0</v>
      </c>
      <c r="BV34" s="74"/>
      <c r="BW34" s="74"/>
      <c r="BX34" s="74"/>
      <c r="BY34" s="75"/>
    </row>
    <row r="35" spans="1:79" s="25" customFormat="1" ht="38.25" customHeight="1">
      <c r="A35" s="76">
        <v>208400</v>
      </c>
      <c r="B35" s="77"/>
      <c r="C35" s="77"/>
      <c r="D35" s="78"/>
      <c r="E35" s="54" t="s">
        <v>184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/>
      <c r="U35" s="118" t="s">
        <v>179</v>
      </c>
      <c r="V35" s="118"/>
      <c r="W35" s="118"/>
      <c r="X35" s="118"/>
      <c r="Y35" s="118"/>
      <c r="Z35" s="118">
        <v>106000</v>
      </c>
      <c r="AA35" s="118"/>
      <c r="AB35" s="118"/>
      <c r="AC35" s="118"/>
      <c r="AD35" s="118"/>
      <c r="AE35" s="73">
        <v>106000</v>
      </c>
      <c r="AF35" s="74"/>
      <c r="AG35" s="74"/>
      <c r="AH35" s="75"/>
      <c r="AI35" s="73">
        <f t="shared" si="0"/>
        <v>106000</v>
      </c>
      <c r="AJ35" s="74"/>
      <c r="AK35" s="74"/>
      <c r="AL35" s="74"/>
      <c r="AM35" s="75"/>
      <c r="AN35" s="73" t="s">
        <v>179</v>
      </c>
      <c r="AO35" s="74"/>
      <c r="AP35" s="74"/>
      <c r="AQ35" s="74"/>
      <c r="AR35" s="75"/>
      <c r="AS35" s="73">
        <v>80000</v>
      </c>
      <c r="AT35" s="74"/>
      <c r="AU35" s="74"/>
      <c r="AV35" s="74"/>
      <c r="AW35" s="75"/>
      <c r="AX35" s="73">
        <v>80000</v>
      </c>
      <c r="AY35" s="74"/>
      <c r="AZ35" s="74"/>
      <c r="BA35" s="75"/>
      <c r="BB35" s="73">
        <f t="shared" si="1"/>
        <v>80000</v>
      </c>
      <c r="BC35" s="74"/>
      <c r="BD35" s="74"/>
      <c r="BE35" s="74"/>
      <c r="BF35" s="75"/>
      <c r="BG35" s="73" t="s">
        <v>179</v>
      </c>
      <c r="BH35" s="74"/>
      <c r="BI35" s="74"/>
      <c r="BJ35" s="74"/>
      <c r="BK35" s="75"/>
      <c r="BL35" s="73">
        <v>0</v>
      </c>
      <c r="BM35" s="74"/>
      <c r="BN35" s="74"/>
      <c r="BO35" s="74"/>
      <c r="BP35" s="75"/>
      <c r="BQ35" s="73">
        <v>0</v>
      </c>
      <c r="BR35" s="74"/>
      <c r="BS35" s="74"/>
      <c r="BT35" s="75"/>
      <c r="BU35" s="73">
        <f t="shared" si="2"/>
        <v>0</v>
      </c>
      <c r="BV35" s="74"/>
      <c r="BW35" s="74"/>
      <c r="BX35" s="74"/>
      <c r="BY35" s="75"/>
    </row>
    <row r="36" spans="1:79" s="6" customFormat="1" ht="12.75" customHeight="1">
      <c r="A36" s="86"/>
      <c r="B36" s="87"/>
      <c r="C36" s="87"/>
      <c r="D36" s="88"/>
      <c r="E36" s="62" t="s">
        <v>153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4"/>
      <c r="U36" s="127">
        <v>5848484.3899999997</v>
      </c>
      <c r="V36" s="127"/>
      <c r="W36" s="127"/>
      <c r="X36" s="127"/>
      <c r="Y36" s="127"/>
      <c r="Z36" s="127">
        <v>163783</v>
      </c>
      <c r="AA36" s="127"/>
      <c r="AB36" s="127"/>
      <c r="AC36" s="127"/>
      <c r="AD36" s="127"/>
      <c r="AE36" s="115">
        <v>106000</v>
      </c>
      <c r="AF36" s="116"/>
      <c r="AG36" s="116"/>
      <c r="AH36" s="117"/>
      <c r="AI36" s="115">
        <f t="shared" si="0"/>
        <v>6012267.3899999997</v>
      </c>
      <c r="AJ36" s="116"/>
      <c r="AK36" s="116"/>
      <c r="AL36" s="116"/>
      <c r="AM36" s="117"/>
      <c r="AN36" s="115">
        <v>10163368.039999999</v>
      </c>
      <c r="AO36" s="116"/>
      <c r="AP36" s="116"/>
      <c r="AQ36" s="116"/>
      <c r="AR36" s="117"/>
      <c r="AS36" s="115">
        <v>761028</v>
      </c>
      <c r="AT36" s="116"/>
      <c r="AU36" s="116"/>
      <c r="AV36" s="116"/>
      <c r="AW36" s="117"/>
      <c r="AX36" s="115">
        <v>80000</v>
      </c>
      <c r="AY36" s="116"/>
      <c r="AZ36" s="116"/>
      <c r="BA36" s="117"/>
      <c r="BB36" s="115">
        <f t="shared" si="1"/>
        <v>10924396.039999999</v>
      </c>
      <c r="BC36" s="116"/>
      <c r="BD36" s="116"/>
      <c r="BE36" s="116"/>
      <c r="BF36" s="117"/>
      <c r="BG36" s="115">
        <v>13655233</v>
      </c>
      <c r="BH36" s="116"/>
      <c r="BI36" s="116"/>
      <c r="BJ36" s="116"/>
      <c r="BK36" s="117"/>
      <c r="BL36" s="115">
        <v>332590</v>
      </c>
      <c r="BM36" s="116"/>
      <c r="BN36" s="116"/>
      <c r="BO36" s="116"/>
      <c r="BP36" s="117"/>
      <c r="BQ36" s="115">
        <v>0</v>
      </c>
      <c r="BR36" s="116"/>
      <c r="BS36" s="116"/>
      <c r="BT36" s="117"/>
      <c r="BU36" s="115">
        <f t="shared" si="2"/>
        <v>13987823</v>
      </c>
      <c r="BV36" s="116"/>
      <c r="BW36" s="116"/>
      <c r="BX36" s="116"/>
      <c r="BY36" s="117"/>
    </row>
    <row r="37" spans="1:79" s="6" customFormat="1" ht="12.75" customHeight="1">
      <c r="A37" s="188"/>
      <c r="B37" s="188"/>
      <c r="C37" s="188"/>
      <c r="D37" s="188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90"/>
      <c r="V37" s="190"/>
      <c r="W37" s="190"/>
      <c r="X37" s="190"/>
      <c r="Y37" s="190"/>
      <c r="Z37" s="191"/>
      <c r="AA37" s="191"/>
      <c r="AB37" s="191"/>
      <c r="AC37" s="191"/>
      <c r="AD37" s="191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1"/>
      <c r="AT37" s="191"/>
      <c r="AU37" s="191"/>
      <c r="AV37" s="191"/>
      <c r="AW37" s="191"/>
      <c r="AX37" s="190"/>
      <c r="AY37" s="190"/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0"/>
      <c r="BK37" s="190"/>
      <c r="BL37" s="190"/>
      <c r="BM37" s="190"/>
      <c r="BN37" s="190"/>
      <c r="BO37" s="190"/>
      <c r="BP37" s="190"/>
      <c r="BQ37" s="190"/>
      <c r="BR37" s="190"/>
      <c r="BS37" s="190"/>
      <c r="BT37" s="190"/>
      <c r="BU37" s="190"/>
      <c r="BV37" s="190"/>
      <c r="BW37" s="190"/>
      <c r="BX37" s="190"/>
      <c r="BY37" s="190"/>
    </row>
    <row r="38" spans="1:79" s="6" customFormat="1" ht="12.75" customHeight="1">
      <c r="A38" s="188"/>
      <c r="B38" s="188"/>
      <c r="C38" s="188"/>
      <c r="D38" s="188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90"/>
      <c r="V38" s="190"/>
      <c r="W38" s="190"/>
      <c r="X38" s="190"/>
      <c r="Y38" s="190"/>
      <c r="Z38" s="191"/>
      <c r="AA38" s="191"/>
      <c r="AB38" s="191"/>
      <c r="AC38" s="191"/>
      <c r="AD38" s="191"/>
      <c r="AE38" s="190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1"/>
      <c r="AT38" s="191"/>
      <c r="AU38" s="191"/>
      <c r="AV38" s="191"/>
      <c r="AW38" s="191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0"/>
      <c r="BT38" s="190"/>
      <c r="BU38" s="190"/>
      <c r="BV38" s="190"/>
      <c r="BW38" s="190"/>
      <c r="BX38" s="190"/>
      <c r="BY38" s="190"/>
    </row>
    <row r="39" spans="1:79">
      <c r="Z39" s="135"/>
      <c r="AA39" s="135"/>
      <c r="AB39" s="135"/>
      <c r="AC39" s="135"/>
      <c r="AD39" s="135"/>
      <c r="AS39" s="135"/>
      <c r="AT39" s="135"/>
      <c r="AU39" s="135"/>
      <c r="AV39" s="135"/>
      <c r="AW39" s="135"/>
    </row>
    <row r="40" spans="1:79" ht="14.25" customHeight="1">
      <c r="A40" s="171" t="s">
        <v>280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</row>
    <row r="41" spans="1:79" ht="15" customHeight="1">
      <c r="A41" s="122" t="s">
        <v>254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</row>
    <row r="42" spans="1:79" ht="22.5" customHeight="1">
      <c r="A42" s="30" t="s">
        <v>10</v>
      </c>
      <c r="B42" s="31"/>
      <c r="C42" s="31"/>
      <c r="D42" s="32"/>
      <c r="E42" s="30" t="s">
        <v>27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2"/>
      <c r="X42" s="36" t="s">
        <v>276</v>
      </c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8"/>
      <c r="AR42" s="69" t="s">
        <v>281</v>
      </c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</row>
    <row r="43" spans="1:79" ht="36" customHeight="1">
      <c r="A43" s="33"/>
      <c r="B43" s="34"/>
      <c r="C43" s="34"/>
      <c r="D43" s="35"/>
      <c r="E43" s="33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5"/>
      <c r="X43" s="69" t="s">
        <v>12</v>
      </c>
      <c r="Y43" s="69"/>
      <c r="Z43" s="69"/>
      <c r="AA43" s="69"/>
      <c r="AB43" s="69"/>
      <c r="AC43" s="69" t="s">
        <v>11</v>
      </c>
      <c r="AD43" s="69"/>
      <c r="AE43" s="69"/>
      <c r="AF43" s="69"/>
      <c r="AG43" s="69"/>
      <c r="AH43" s="128" t="s">
        <v>122</v>
      </c>
      <c r="AI43" s="129"/>
      <c r="AJ43" s="129"/>
      <c r="AK43" s="129"/>
      <c r="AL43" s="130"/>
      <c r="AM43" s="36" t="s">
        <v>13</v>
      </c>
      <c r="AN43" s="37"/>
      <c r="AO43" s="37"/>
      <c r="AP43" s="37"/>
      <c r="AQ43" s="38"/>
      <c r="AR43" s="36" t="s">
        <v>12</v>
      </c>
      <c r="AS43" s="37"/>
      <c r="AT43" s="37"/>
      <c r="AU43" s="37"/>
      <c r="AV43" s="38"/>
      <c r="AW43" s="36" t="s">
        <v>11</v>
      </c>
      <c r="AX43" s="37"/>
      <c r="AY43" s="37"/>
      <c r="AZ43" s="37"/>
      <c r="BA43" s="38"/>
      <c r="BB43" s="128" t="s">
        <v>122</v>
      </c>
      <c r="BC43" s="129"/>
      <c r="BD43" s="129"/>
      <c r="BE43" s="129"/>
      <c r="BF43" s="130"/>
      <c r="BG43" s="36" t="s">
        <v>102</v>
      </c>
      <c r="BH43" s="37"/>
      <c r="BI43" s="37"/>
      <c r="BJ43" s="37"/>
      <c r="BK43" s="38"/>
    </row>
    <row r="44" spans="1:79" ht="15" customHeight="1">
      <c r="A44" s="36">
        <v>1</v>
      </c>
      <c r="B44" s="37"/>
      <c r="C44" s="37"/>
      <c r="D44" s="38"/>
      <c r="E44" s="36">
        <v>2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8"/>
      <c r="X44" s="69">
        <v>3</v>
      </c>
      <c r="Y44" s="69"/>
      <c r="Z44" s="69"/>
      <c r="AA44" s="69"/>
      <c r="AB44" s="69"/>
      <c r="AC44" s="69">
        <v>4</v>
      </c>
      <c r="AD44" s="69"/>
      <c r="AE44" s="69"/>
      <c r="AF44" s="69"/>
      <c r="AG44" s="69"/>
      <c r="AH44" s="69">
        <v>5</v>
      </c>
      <c r="AI44" s="69"/>
      <c r="AJ44" s="69"/>
      <c r="AK44" s="69"/>
      <c r="AL44" s="69"/>
      <c r="AM44" s="69">
        <v>6</v>
      </c>
      <c r="AN44" s="69"/>
      <c r="AO44" s="69"/>
      <c r="AP44" s="69"/>
      <c r="AQ44" s="69"/>
      <c r="AR44" s="36">
        <v>7</v>
      </c>
      <c r="AS44" s="37"/>
      <c r="AT44" s="37"/>
      <c r="AU44" s="37"/>
      <c r="AV44" s="38"/>
      <c r="AW44" s="36">
        <v>8</v>
      </c>
      <c r="AX44" s="37"/>
      <c r="AY44" s="37"/>
      <c r="AZ44" s="37"/>
      <c r="BA44" s="38"/>
      <c r="BB44" s="36">
        <v>9</v>
      </c>
      <c r="BC44" s="37"/>
      <c r="BD44" s="37"/>
      <c r="BE44" s="37"/>
      <c r="BF44" s="38"/>
      <c r="BG44" s="36">
        <v>10</v>
      </c>
      <c r="BH44" s="37"/>
      <c r="BI44" s="37"/>
      <c r="BJ44" s="37"/>
      <c r="BK44" s="38"/>
    </row>
    <row r="45" spans="1:79" ht="20.25" hidden="1" customHeight="1">
      <c r="A45" s="96" t="s">
        <v>62</v>
      </c>
      <c r="B45" s="97"/>
      <c r="C45" s="97"/>
      <c r="D45" s="98"/>
      <c r="E45" s="96" t="s">
        <v>63</v>
      </c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8"/>
      <c r="X45" s="66" t="s">
        <v>66</v>
      </c>
      <c r="Y45" s="66"/>
      <c r="Z45" s="66"/>
      <c r="AA45" s="66"/>
      <c r="AB45" s="66"/>
      <c r="AC45" s="66" t="s">
        <v>67</v>
      </c>
      <c r="AD45" s="66"/>
      <c r="AE45" s="66"/>
      <c r="AF45" s="66"/>
      <c r="AG45" s="66"/>
      <c r="AH45" s="96" t="s">
        <v>100</v>
      </c>
      <c r="AI45" s="97"/>
      <c r="AJ45" s="97"/>
      <c r="AK45" s="97"/>
      <c r="AL45" s="98"/>
      <c r="AM45" s="119" t="s">
        <v>177</v>
      </c>
      <c r="AN45" s="120"/>
      <c r="AO45" s="120"/>
      <c r="AP45" s="120"/>
      <c r="AQ45" s="121"/>
      <c r="AR45" s="96" t="s">
        <v>68</v>
      </c>
      <c r="AS45" s="97"/>
      <c r="AT45" s="97"/>
      <c r="AU45" s="97"/>
      <c r="AV45" s="98"/>
      <c r="AW45" s="96" t="s">
        <v>69</v>
      </c>
      <c r="AX45" s="97"/>
      <c r="AY45" s="97"/>
      <c r="AZ45" s="97"/>
      <c r="BA45" s="98"/>
      <c r="BB45" s="96" t="s">
        <v>101</v>
      </c>
      <c r="BC45" s="97"/>
      <c r="BD45" s="97"/>
      <c r="BE45" s="97"/>
      <c r="BF45" s="98"/>
      <c r="BG45" s="119" t="s">
        <v>177</v>
      </c>
      <c r="BH45" s="120"/>
      <c r="BI45" s="120"/>
      <c r="BJ45" s="120"/>
      <c r="BK45" s="121"/>
      <c r="CA45" t="s">
        <v>31</v>
      </c>
    </row>
    <row r="46" spans="1:79" s="25" customFormat="1" ht="12.75" customHeight="1">
      <c r="A46" s="76"/>
      <c r="B46" s="77"/>
      <c r="C46" s="77"/>
      <c r="D46" s="78"/>
      <c r="E46" s="54" t="s">
        <v>178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6"/>
      <c r="X46" s="73">
        <v>15471171</v>
      </c>
      <c r="Y46" s="74"/>
      <c r="Z46" s="74"/>
      <c r="AA46" s="74"/>
      <c r="AB46" s="75"/>
      <c r="AC46" s="73" t="s">
        <v>179</v>
      </c>
      <c r="AD46" s="74"/>
      <c r="AE46" s="74"/>
      <c r="AF46" s="74"/>
      <c r="AG46" s="75"/>
      <c r="AH46" s="73" t="s">
        <v>179</v>
      </c>
      <c r="AI46" s="74"/>
      <c r="AJ46" s="74"/>
      <c r="AK46" s="74"/>
      <c r="AL46" s="75"/>
      <c r="AM46" s="73">
        <f t="shared" ref="AM46:AM52" si="3">IF(ISNUMBER(X46),X46,0)+IF(ISNUMBER(AC46),AC46,0)</f>
        <v>15471171</v>
      </c>
      <c r="AN46" s="74"/>
      <c r="AO46" s="74"/>
      <c r="AP46" s="74"/>
      <c r="AQ46" s="75"/>
      <c r="AR46" s="73">
        <v>16719428</v>
      </c>
      <c r="AS46" s="74"/>
      <c r="AT46" s="74"/>
      <c r="AU46" s="74"/>
      <c r="AV46" s="75"/>
      <c r="AW46" s="73" t="s">
        <v>179</v>
      </c>
      <c r="AX46" s="74"/>
      <c r="AY46" s="74"/>
      <c r="AZ46" s="74"/>
      <c r="BA46" s="75"/>
      <c r="BB46" s="73" t="s">
        <v>179</v>
      </c>
      <c r="BC46" s="74"/>
      <c r="BD46" s="74"/>
      <c r="BE46" s="74"/>
      <c r="BF46" s="75"/>
      <c r="BG46" s="118">
        <f t="shared" ref="BG46:BG52" si="4">IF(ISNUMBER(AR46),AR46,0)+IF(ISNUMBER(AW46),AW46,0)</f>
        <v>16719428</v>
      </c>
      <c r="BH46" s="118"/>
      <c r="BI46" s="118"/>
      <c r="BJ46" s="118"/>
      <c r="BK46" s="118"/>
      <c r="CA46" s="25" t="s">
        <v>32</v>
      </c>
    </row>
    <row r="47" spans="1:79" s="25" customFormat="1" ht="25.5" customHeight="1">
      <c r="A47" s="76"/>
      <c r="B47" s="77"/>
      <c r="C47" s="77"/>
      <c r="D47" s="78"/>
      <c r="E47" s="54" t="s">
        <v>180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6"/>
      <c r="X47" s="73" t="s">
        <v>179</v>
      </c>
      <c r="Y47" s="74"/>
      <c r="Z47" s="74"/>
      <c r="AA47" s="74"/>
      <c r="AB47" s="75"/>
      <c r="AC47" s="73">
        <v>342160</v>
      </c>
      <c r="AD47" s="74"/>
      <c r="AE47" s="74"/>
      <c r="AF47" s="74"/>
      <c r="AG47" s="75"/>
      <c r="AH47" s="73">
        <v>0</v>
      </c>
      <c r="AI47" s="74"/>
      <c r="AJ47" s="74"/>
      <c r="AK47" s="74"/>
      <c r="AL47" s="75"/>
      <c r="AM47" s="73">
        <f t="shared" si="3"/>
        <v>342160</v>
      </c>
      <c r="AN47" s="74"/>
      <c r="AO47" s="74"/>
      <c r="AP47" s="74"/>
      <c r="AQ47" s="75"/>
      <c r="AR47" s="73" t="s">
        <v>179</v>
      </c>
      <c r="AS47" s="74"/>
      <c r="AT47" s="74"/>
      <c r="AU47" s="74"/>
      <c r="AV47" s="75"/>
      <c r="AW47" s="73">
        <v>351880</v>
      </c>
      <c r="AX47" s="74"/>
      <c r="AY47" s="74"/>
      <c r="AZ47" s="74"/>
      <c r="BA47" s="75"/>
      <c r="BB47" s="73">
        <v>0</v>
      </c>
      <c r="BC47" s="74"/>
      <c r="BD47" s="74"/>
      <c r="BE47" s="74"/>
      <c r="BF47" s="75"/>
      <c r="BG47" s="118">
        <f t="shared" si="4"/>
        <v>351880</v>
      </c>
      <c r="BH47" s="118"/>
      <c r="BI47" s="118"/>
      <c r="BJ47" s="118"/>
      <c r="BK47" s="118"/>
    </row>
    <row r="48" spans="1:79" s="25" customFormat="1" ht="25.5" customHeight="1">
      <c r="A48" s="76">
        <v>25010100</v>
      </c>
      <c r="B48" s="77"/>
      <c r="C48" s="77"/>
      <c r="D48" s="78"/>
      <c r="E48" s="54" t="s">
        <v>181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6"/>
      <c r="X48" s="73" t="s">
        <v>179</v>
      </c>
      <c r="Y48" s="74"/>
      <c r="Z48" s="74"/>
      <c r="AA48" s="74"/>
      <c r="AB48" s="75"/>
      <c r="AC48" s="73">
        <v>342160</v>
      </c>
      <c r="AD48" s="74"/>
      <c r="AE48" s="74"/>
      <c r="AF48" s="74"/>
      <c r="AG48" s="75"/>
      <c r="AH48" s="73">
        <v>0</v>
      </c>
      <c r="AI48" s="74"/>
      <c r="AJ48" s="74"/>
      <c r="AK48" s="74"/>
      <c r="AL48" s="75"/>
      <c r="AM48" s="73">
        <f t="shared" si="3"/>
        <v>342160</v>
      </c>
      <c r="AN48" s="74"/>
      <c r="AO48" s="74"/>
      <c r="AP48" s="74"/>
      <c r="AQ48" s="75"/>
      <c r="AR48" s="73" t="s">
        <v>179</v>
      </c>
      <c r="AS48" s="74"/>
      <c r="AT48" s="74"/>
      <c r="AU48" s="74"/>
      <c r="AV48" s="75"/>
      <c r="AW48" s="73">
        <v>351880</v>
      </c>
      <c r="AX48" s="74"/>
      <c r="AY48" s="74"/>
      <c r="AZ48" s="74"/>
      <c r="BA48" s="75"/>
      <c r="BB48" s="73">
        <v>0</v>
      </c>
      <c r="BC48" s="74"/>
      <c r="BD48" s="74"/>
      <c r="BE48" s="74"/>
      <c r="BF48" s="75"/>
      <c r="BG48" s="118">
        <f t="shared" si="4"/>
        <v>351880</v>
      </c>
      <c r="BH48" s="118"/>
      <c r="BI48" s="118"/>
      <c r="BJ48" s="118"/>
      <c r="BK48" s="118"/>
    </row>
    <row r="49" spans="1:79" s="25" customFormat="1" ht="12.75" customHeight="1">
      <c r="A49" s="76">
        <v>25020100</v>
      </c>
      <c r="B49" s="77"/>
      <c r="C49" s="77"/>
      <c r="D49" s="78"/>
      <c r="E49" s="54" t="s">
        <v>182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6"/>
      <c r="X49" s="73" t="s">
        <v>179</v>
      </c>
      <c r="Y49" s="74"/>
      <c r="Z49" s="74"/>
      <c r="AA49" s="74"/>
      <c r="AB49" s="75"/>
      <c r="AC49" s="73">
        <v>0</v>
      </c>
      <c r="AD49" s="74"/>
      <c r="AE49" s="74"/>
      <c r="AF49" s="74"/>
      <c r="AG49" s="75"/>
      <c r="AH49" s="73">
        <v>0</v>
      </c>
      <c r="AI49" s="74"/>
      <c r="AJ49" s="74"/>
      <c r="AK49" s="74"/>
      <c r="AL49" s="75"/>
      <c r="AM49" s="73">
        <f t="shared" si="3"/>
        <v>0</v>
      </c>
      <c r="AN49" s="74"/>
      <c r="AO49" s="74"/>
      <c r="AP49" s="74"/>
      <c r="AQ49" s="75"/>
      <c r="AR49" s="73" t="s">
        <v>179</v>
      </c>
      <c r="AS49" s="74"/>
      <c r="AT49" s="74"/>
      <c r="AU49" s="74"/>
      <c r="AV49" s="75"/>
      <c r="AW49" s="73">
        <v>0</v>
      </c>
      <c r="AX49" s="74"/>
      <c r="AY49" s="74"/>
      <c r="AZ49" s="74"/>
      <c r="BA49" s="75"/>
      <c r="BB49" s="73">
        <v>0</v>
      </c>
      <c r="BC49" s="74"/>
      <c r="BD49" s="74"/>
      <c r="BE49" s="74"/>
      <c r="BF49" s="75"/>
      <c r="BG49" s="118">
        <f t="shared" si="4"/>
        <v>0</v>
      </c>
      <c r="BH49" s="118"/>
      <c r="BI49" s="118"/>
      <c r="BJ49" s="118"/>
      <c r="BK49" s="118"/>
    </row>
    <row r="50" spans="1:79" s="25" customFormat="1" ht="25.5" customHeight="1">
      <c r="A50" s="76"/>
      <c r="B50" s="77"/>
      <c r="C50" s="77"/>
      <c r="D50" s="78"/>
      <c r="E50" s="54" t="s">
        <v>183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6"/>
      <c r="X50" s="73" t="s">
        <v>179</v>
      </c>
      <c r="Y50" s="74"/>
      <c r="Z50" s="74"/>
      <c r="AA50" s="74"/>
      <c r="AB50" s="75"/>
      <c r="AC50" s="73">
        <v>0</v>
      </c>
      <c r="AD50" s="74"/>
      <c r="AE50" s="74"/>
      <c r="AF50" s="74"/>
      <c r="AG50" s="75"/>
      <c r="AH50" s="73">
        <v>0</v>
      </c>
      <c r="AI50" s="74"/>
      <c r="AJ50" s="74"/>
      <c r="AK50" s="74"/>
      <c r="AL50" s="75"/>
      <c r="AM50" s="73">
        <f t="shared" si="3"/>
        <v>0</v>
      </c>
      <c r="AN50" s="74"/>
      <c r="AO50" s="74"/>
      <c r="AP50" s="74"/>
      <c r="AQ50" s="75"/>
      <c r="AR50" s="73" t="s">
        <v>179</v>
      </c>
      <c r="AS50" s="74"/>
      <c r="AT50" s="74"/>
      <c r="AU50" s="74"/>
      <c r="AV50" s="75"/>
      <c r="AW50" s="73">
        <v>0</v>
      </c>
      <c r="AX50" s="74"/>
      <c r="AY50" s="74"/>
      <c r="AZ50" s="74"/>
      <c r="BA50" s="75"/>
      <c r="BB50" s="73">
        <v>0</v>
      </c>
      <c r="BC50" s="74"/>
      <c r="BD50" s="74"/>
      <c r="BE50" s="74"/>
      <c r="BF50" s="75"/>
      <c r="BG50" s="118">
        <f t="shared" si="4"/>
        <v>0</v>
      </c>
      <c r="BH50" s="118"/>
      <c r="BI50" s="118"/>
      <c r="BJ50" s="118"/>
      <c r="BK50" s="118"/>
    </row>
    <row r="51" spans="1:79" s="25" customFormat="1" ht="25.5" customHeight="1">
      <c r="A51" s="76">
        <v>208400</v>
      </c>
      <c r="B51" s="77"/>
      <c r="C51" s="77"/>
      <c r="D51" s="78"/>
      <c r="E51" s="54" t="s">
        <v>184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6"/>
      <c r="X51" s="73" t="s">
        <v>179</v>
      </c>
      <c r="Y51" s="74"/>
      <c r="Z51" s="74"/>
      <c r="AA51" s="74"/>
      <c r="AB51" s="75"/>
      <c r="AC51" s="73">
        <v>0</v>
      </c>
      <c r="AD51" s="74"/>
      <c r="AE51" s="74"/>
      <c r="AF51" s="74"/>
      <c r="AG51" s="75"/>
      <c r="AH51" s="73">
        <v>0</v>
      </c>
      <c r="AI51" s="74"/>
      <c r="AJ51" s="74"/>
      <c r="AK51" s="74"/>
      <c r="AL51" s="75"/>
      <c r="AM51" s="73">
        <f t="shared" si="3"/>
        <v>0</v>
      </c>
      <c r="AN51" s="74"/>
      <c r="AO51" s="74"/>
      <c r="AP51" s="74"/>
      <c r="AQ51" s="75"/>
      <c r="AR51" s="73" t="s">
        <v>179</v>
      </c>
      <c r="AS51" s="74"/>
      <c r="AT51" s="74"/>
      <c r="AU51" s="74"/>
      <c r="AV51" s="75"/>
      <c r="AW51" s="73">
        <v>0</v>
      </c>
      <c r="AX51" s="74"/>
      <c r="AY51" s="74"/>
      <c r="AZ51" s="74"/>
      <c r="BA51" s="75"/>
      <c r="BB51" s="73">
        <v>0</v>
      </c>
      <c r="BC51" s="74"/>
      <c r="BD51" s="74"/>
      <c r="BE51" s="74"/>
      <c r="BF51" s="75"/>
      <c r="BG51" s="118">
        <f t="shared" si="4"/>
        <v>0</v>
      </c>
      <c r="BH51" s="118"/>
      <c r="BI51" s="118"/>
      <c r="BJ51" s="118"/>
      <c r="BK51" s="118"/>
    </row>
    <row r="52" spans="1:79" s="6" customFormat="1" ht="12.75" customHeight="1">
      <c r="A52" s="86"/>
      <c r="B52" s="87"/>
      <c r="C52" s="87"/>
      <c r="D52" s="88"/>
      <c r="E52" s="62" t="s">
        <v>153</v>
      </c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4"/>
      <c r="X52" s="115">
        <v>15471171</v>
      </c>
      <c r="Y52" s="116"/>
      <c r="Z52" s="116"/>
      <c r="AA52" s="116"/>
      <c r="AB52" s="117"/>
      <c r="AC52" s="115">
        <v>342160</v>
      </c>
      <c r="AD52" s="116"/>
      <c r="AE52" s="116"/>
      <c r="AF52" s="116"/>
      <c r="AG52" s="117"/>
      <c r="AH52" s="115">
        <v>0</v>
      </c>
      <c r="AI52" s="116"/>
      <c r="AJ52" s="116"/>
      <c r="AK52" s="116"/>
      <c r="AL52" s="117"/>
      <c r="AM52" s="115">
        <f t="shared" si="3"/>
        <v>15813331</v>
      </c>
      <c r="AN52" s="116"/>
      <c r="AO52" s="116"/>
      <c r="AP52" s="116"/>
      <c r="AQ52" s="117"/>
      <c r="AR52" s="115">
        <v>16719428</v>
      </c>
      <c r="AS52" s="116"/>
      <c r="AT52" s="116"/>
      <c r="AU52" s="116"/>
      <c r="AV52" s="117"/>
      <c r="AW52" s="115">
        <v>351880</v>
      </c>
      <c r="AX52" s="116"/>
      <c r="AY52" s="116"/>
      <c r="AZ52" s="116"/>
      <c r="BA52" s="117"/>
      <c r="BB52" s="115">
        <v>0</v>
      </c>
      <c r="BC52" s="116"/>
      <c r="BD52" s="116"/>
      <c r="BE52" s="116"/>
      <c r="BF52" s="117"/>
      <c r="BG52" s="127">
        <f t="shared" si="4"/>
        <v>17071308</v>
      </c>
      <c r="BH52" s="127"/>
      <c r="BI52" s="127"/>
      <c r="BJ52" s="127"/>
      <c r="BK52" s="127"/>
    </row>
    <row r="53" spans="1:79" s="4" customFormat="1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</row>
    <row r="55" spans="1:79" s="3" customFormat="1" ht="14.25" customHeight="1">
      <c r="A55" s="70" t="s">
        <v>123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9"/>
    </row>
    <row r="56" spans="1:79" ht="14.25" customHeight="1">
      <c r="A56" s="70" t="s">
        <v>266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</row>
    <row r="57" spans="1:79" ht="15" customHeight="1">
      <c r="A57" s="126" t="s">
        <v>254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</row>
    <row r="58" spans="1:79" ht="23.1" customHeight="1">
      <c r="A58" s="48" t="s">
        <v>124</v>
      </c>
      <c r="B58" s="49"/>
      <c r="C58" s="49"/>
      <c r="D58" s="50"/>
      <c r="E58" s="69" t="s">
        <v>27</v>
      </c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36" t="s">
        <v>255</v>
      </c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8"/>
      <c r="AN58" s="36" t="s">
        <v>258</v>
      </c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8"/>
      <c r="BG58" s="36" t="s">
        <v>265</v>
      </c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8"/>
    </row>
    <row r="59" spans="1:79" ht="48.75" customHeight="1">
      <c r="A59" s="51"/>
      <c r="B59" s="52"/>
      <c r="C59" s="52"/>
      <c r="D59" s="53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36" t="s">
        <v>12</v>
      </c>
      <c r="V59" s="37"/>
      <c r="W59" s="37"/>
      <c r="X59" s="37"/>
      <c r="Y59" s="38"/>
      <c r="Z59" s="36" t="s">
        <v>11</v>
      </c>
      <c r="AA59" s="37"/>
      <c r="AB59" s="37"/>
      <c r="AC59" s="37"/>
      <c r="AD59" s="38"/>
      <c r="AE59" s="128" t="s">
        <v>122</v>
      </c>
      <c r="AF59" s="129"/>
      <c r="AG59" s="129"/>
      <c r="AH59" s="130"/>
      <c r="AI59" s="36" t="s">
        <v>13</v>
      </c>
      <c r="AJ59" s="37"/>
      <c r="AK59" s="37"/>
      <c r="AL59" s="37"/>
      <c r="AM59" s="38"/>
      <c r="AN59" s="36" t="s">
        <v>12</v>
      </c>
      <c r="AO59" s="37"/>
      <c r="AP59" s="37"/>
      <c r="AQ59" s="37"/>
      <c r="AR59" s="38"/>
      <c r="AS59" s="36" t="s">
        <v>11</v>
      </c>
      <c r="AT59" s="37"/>
      <c r="AU59" s="37"/>
      <c r="AV59" s="37"/>
      <c r="AW59" s="38"/>
      <c r="AX59" s="128" t="s">
        <v>122</v>
      </c>
      <c r="AY59" s="129"/>
      <c r="AZ59" s="129"/>
      <c r="BA59" s="130"/>
      <c r="BB59" s="36" t="s">
        <v>102</v>
      </c>
      <c r="BC59" s="37"/>
      <c r="BD59" s="37"/>
      <c r="BE59" s="37"/>
      <c r="BF59" s="38"/>
      <c r="BG59" s="36" t="s">
        <v>12</v>
      </c>
      <c r="BH59" s="37"/>
      <c r="BI59" s="37"/>
      <c r="BJ59" s="37"/>
      <c r="BK59" s="38"/>
      <c r="BL59" s="36" t="s">
        <v>11</v>
      </c>
      <c r="BM59" s="37"/>
      <c r="BN59" s="37"/>
      <c r="BO59" s="37"/>
      <c r="BP59" s="38"/>
      <c r="BQ59" s="128" t="s">
        <v>122</v>
      </c>
      <c r="BR59" s="129"/>
      <c r="BS59" s="129"/>
      <c r="BT59" s="130"/>
      <c r="BU59" s="36" t="s">
        <v>103</v>
      </c>
      <c r="BV59" s="37"/>
      <c r="BW59" s="37"/>
      <c r="BX59" s="37"/>
      <c r="BY59" s="38"/>
    </row>
    <row r="60" spans="1:79" ht="15" customHeight="1">
      <c r="A60" s="36">
        <v>1</v>
      </c>
      <c r="B60" s="37"/>
      <c r="C60" s="37"/>
      <c r="D60" s="38"/>
      <c r="E60" s="36">
        <v>2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8"/>
      <c r="U60" s="36">
        <v>3</v>
      </c>
      <c r="V60" s="37"/>
      <c r="W60" s="37"/>
      <c r="X60" s="37"/>
      <c r="Y60" s="38"/>
      <c r="Z60" s="36">
        <v>4</v>
      </c>
      <c r="AA60" s="37"/>
      <c r="AB60" s="37"/>
      <c r="AC60" s="37"/>
      <c r="AD60" s="38"/>
      <c r="AE60" s="36">
        <v>5</v>
      </c>
      <c r="AF60" s="37"/>
      <c r="AG60" s="37"/>
      <c r="AH60" s="38"/>
      <c r="AI60" s="36">
        <v>6</v>
      </c>
      <c r="AJ60" s="37"/>
      <c r="AK60" s="37"/>
      <c r="AL60" s="37"/>
      <c r="AM60" s="38"/>
      <c r="AN60" s="36">
        <v>7</v>
      </c>
      <c r="AO60" s="37"/>
      <c r="AP60" s="37"/>
      <c r="AQ60" s="37"/>
      <c r="AR60" s="38"/>
      <c r="AS60" s="36">
        <v>8</v>
      </c>
      <c r="AT60" s="37"/>
      <c r="AU60" s="37"/>
      <c r="AV60" s="37"/>
      <c r="AW60" s="38"/>
      <c r="AX60" s="36">
        <v>9</v>
      </c>
      <c r="AY60" s="37"/>
      <c r="AZ60" s="37"/>
      <c r="BA60" s="38"/>
      <c r="BB60" s="36">
        <v>10</v>
      </c>
      <c r="BC60" s="37"/>
      <c r="BD60" s="37"/>
      <c r="BE60" s="37"/>
      <c r="BF60" s="38"/>
      <c r="BG60" s="36">
        <v>11</v>
      </c>
      <c r="BH60" s="37"/>
      <c r="BI60" s="37"/>
      <c r="BJ60" s="37"/>
      <c r="BK60" s="38"/>
      <c r="BL60" s="36">
        <v>12</v>
      </c>
      <c r="BM60" s="37"/>
      <c r="BN60" s="37"/>
      <c r="BO60" s="37"/>
      <c r="BP60" s="38"/>
      <c r="BQ60" s="36">
        <v>13</v>
      </c>
      <c r="BR60" s="37"/>
      <c r="BS60" s="37"/>
      <c r="BT60" s="38"/>
      <c r="BU60" s="36">
        <v>14</v>
      </c>
      <c r="BV60" s="37"/>
      <c r="BW60" s="37"/>
      <c r="BX60" s="37"/>
      <c r="BY60" s="38"/>
    </row>
    <row r="61" spans="1:79" s="1" customFormat="1" ht="12.75" hidden="1" customHeight="1">
      <c r="A61" s="96" t="s">
        <v>70</v>
      </c>
      <c r="B61" s="97"/>
      <c r="C61" s="97"/>
      <c r="D61" s="98"/>
      <c r="E61" s="96" t="s">
        <v>63</v>
      </c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8"/>
      <c r="U61" s="96" t="s">
        <v>71</v>
      </c>
      <c r="V61" s="97"/>
      <c r="W61" s="97"/>
      <c r="X61" s="97"/>
      <c r="Y61" s="98"/>
      <c r="Z61" s="96" t="s">
        <v>72</v>
      </c>
      <c r="AA61" s="97"/>
      <c r="AB61" s="97"/>
      <c r="AC61" s="97"/>
      <c r="AD61" s="98"/>
      <c r="AE61" s="96" t="s">
        <v>97</v>
      </c>
      <c r="AF61" s="97"/>
      <c r="AG61" s="97"/>
      <c r="AH61" s="98"/>
      <c r="AI61" s="119" t="s">
        <v>176</v>
      </c>
      <c r="AJ61" s="120"/>
      <c r="AK61" s="120"/>
      <c r="AL61" s="120"/>
      <c r="AM61" s="121"/>
      <c r="AN61" s="96" t="s">
        <v>73</v>
      </c>
      <c r="AO61" s="97"/>
      <c r="AP61" s="97"/>
      <c r="AQ61" s="97"/>
      <c r="AR61" s="98"/>
      <c r="AS61" s="96" t="s">
        <v>74</v>
      </c>
      <c r="AT61" s="97"/>
      <c r="AU61" s="97"/>
      <c r="AV61" s="97"/>
      <c r="AW61" s="98"/>
      <c r="AX61" s="96" t="s">
        <v>98</v>
      </c>
      <c r="AY61" s="97"/>
      <c r="AZ61" s="97"/>
      <c r="BA61" s="98"/>
      <c r="BB61" s="119" t="s">
        <v>176</v>
      </c>
      <c r="BC61" s="120"/>
      <c r="BD61" s="120"/>
      <c r="BE61" s="120"/>
      <c r="BF61" s="121"/>
      <c r="BG61" s="96" t="s">
        <v>64</v>
      </c>
      <c r="BH61" s="97"/>
      <c r="BI61" s="97"/>
      <c r="BJ61" s="97"/>
      <c r="BK61" s="98"/>
      <c r="BL61" s="96" t="s">
        <v>65</v>
      </c>
      <c r="BM61" s="97"/>
      <c r="BN61" s="97"/>
      <c r="BO61" s="97"/>
      <c r="BP61" s="98"/>
      <c r="BQ61" s="96" t="s">
        <v>99</v>
      </c>
      <c r="BR61" s="97"/>
      <c r="BS61" s="97"/>
      <c r="BT61" s="98"/>
      <c r="BU61" s="119" t="s">
        <v>176</v>
      </c>
      <c r="BV61" s="120"/>
      <c r="BW61" s="120"/>
      <c r="BX61" s="120"/>
      <c r="BY61" s="121"/>
      <c r="CA61" t="s">
        <v>33</v>
      </c>
    </row>
    <row r="62" spans="1:79" s="25" customFormat="1" ht="12.75" customHeight="1">
      <c r="A62" s="76">
        <v>2111</v>
      </c>
      <c r="B62" s="77"/>
      <c r="C62" s="77"/>
      <c r="D62" s="78"/>
      <c r="E62" s="54" t="s">
        <v>185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6"/>
      <c r="U62" s="73">
        <v>3622480.03</v>
      </c>
      <c r="V62" s="74"/>
      <c r="W62" s="74"/>
      <c r="X62" s="74"/>
      <c r="Y62" s="75"/>
      <c r="Z62" s="73">
        <v>10813.13</v>
      </c>
      <c r="AA62" s="74"/>
      <c r="AB62" s="74"/>
      <c r="AC62" s="74"/>
      <c r="AD62" s="75"/>
      <c r="AE62" s="73">
        <v>0</v>
      </c>
      <c r="AF62" s="74"/>
      <c r="AG62" s="74"/>
      <c r="AH62" s="75"/>
      <c r="AI62" s="73">
        <f t="shared" ref="AI62:AI77" si="5">IF(ISNUMBER(U62),U62,0)+IF(ISNUMBER(Z62),Z62,0)</f>
        <v>3633293.1599999997</v>
      </c>
      <c r="AJ62" s="74"/>
      <c r="AK62" s="74"/>
      <c r="AL62" s="74"/>
      <c r="AM62" s="75"/>
      <c r="AN62" s="73">
        <v>6878757</v>
      </c>
      <c r="AO62" s="74"/>
      <c r="AP62" s="74"/>
      <c r="AQ62" s="74"/>
      <c r="AR62" s="75"/>
      <c r="AS62" s="73">
        <v>513600</v>
      </c>
      <c r="AT62" s="74"/>
      <c r="AU62" s="74"/>
      <c r="AV62" s="74"/>
      <c r="AW62" s="75"/>
      <c r="AX62" s="73">
        <v>0</v>
      </c>
      <c r="AY62" s="74"/>
      <c r="AZ62" s="74"/>
      <c r="BA62" s="75"/>
      <c r="BB62" s="73">
        <f t="shared" ref="BB62:BB77" si="6">IF(ISNUMBER(AN62),AN62,0)+IF(ISNUMBER(AS62),AS62,0)</f>
        <v>7392357</v>
      </c>
      <c r="BC62" s="74"/>
      <c r="BD62" s="74"/>
      <c r="BE62" s="74"/>
      <c r="BF62" s="75"/>
      <c r="BG62" s="73">
        <v>9344661</v>
      </c>
      <c r="BH62" s="74"/>
      <c r="BI62" s="74"/>
      <c r="BJ62" s="74"/>
      <c r="BK62" s="75"/>
      <c r="BL62" s="73">
        <v>107909</v>
      </c>
      <c r="BM62" s="74"/>
      <c r="BN62" s="74"/>
      <c r="BO62" s="74"/>
      <c r="BP62" s="75"/>
      <c r="BQ62" s="73">
        <v>0</v>
      </c>
      <c r="BR62" s="74"/>
      <c r="BS62" s="74"/>
      <c r="BT62" s="75"/>
      <c r="BU62" s="73">
        <f t="shared" ref="BU62:BU77" si="7">IF(ISNUMBER(BG62),BG62,0)+IF(ISNUMBER(BL62),BL62,0)</f>
        <v>9452570</v>
      </c>
      <c r="BV62" s="74"/>
      <c r="BW62" s="74"/>
      <c r="BX62" s="74"/>
      <c r="BY62" s="75"/>
      <c r="CA62" s="25" t="s">
        <v>34</v>
      </c>
    </row>
    <row r="63" spans="1:79" s="25" customFormat="1" ht="12.75" customHeight="1">
      <c r="A63" s="76">
        <v>2120</v>
      </c>
      <c r="B63" s="77"/>
      <c r="C63" s="77"/>
      <c r="D63" s="78"/>
      <c r="E63" s="54" t="s">
        <v>186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6"/>
      <c r="U63" s="73">
        <v>867972.09</v>
      </c>
      <c r="V63" s="74"/>
      <c r="W63" s="74"/>
      <c r="X63" s="74"/>
      <c r="Y63" s="75"/>
      <c r="Z63" s="73">
        <v>2378.89</v>
      </c>
      <c r="AA63" s="74"/>
      <c r="AB63" s="74"/>
      <c r="AC63" s="74"/>
      <c r="AD63" s="75"/>
      <c r="AE63" s="73">
        <v>0</v>
      </c>
      <c r="AF63" s="74"/>
      <c r="AG63" s="74"/>
      <c r="AH63" s="75"/>
      <c r="AI63" s="73">
        <f t="shared" si="5"/>
        <v>870350.98</v>
      </c>
      <c r="AJ63" s="74"/>
      <c r="AK63" s="74"/>
      <c r="AL63" s="74"/>
      <c r="AM63" s="75"/>
      <c r="AN63" s="73">
        <v>1508993.01</v>
      </c>
      <c r="AO63" s="74"/>
      <c r="AP63" s="74"/>
      <c r="AQ63" s="74"/>
      <c r="AR63" s="75"/>
      <c r="AS63" s="73">
        <v>112992</v>
      </c>
      <c r="AT63" s="74"/>
      <c r="AU63" s="74"/>
      <c r="AV63" s="74"/>
      <c r="AW63" s="75"/>
      <c r="AX63" s="73">
        <v>0</v>
      </c>
      <c r="AY63" s="74"/>
      <c r="AZ63" s="74"/>
      <c r="BA63" s="75"/>
      <c r="BB63" s="73">
        <f t="shared" si="6"/>
        <v>1621985.01</v>
      </c>
      <c r="BC63" s="74"/>
      <c r="BD63" s="74"/>
      <c r="BE63" s="74"/>
      <c r="BF63" s="75"/>
      <c r="BG63" s="73">
        <v>2055825</v>
      </c>
      <c r="BH63" s="74"/>
      <c r="BI63" s="74"/>
      <c r="BJ63" s="74"/>
      <c r="BK63" s="75"/>
      <c r="BL63" s="73">
        <v>23740</v>
      </c>
      <c r="BM63" s="74"/>
      <c r="BN63" s="74"/>
      <c r="BO63" s="74"/>
      <c r="BP63" s="75"/>
      <c r="BQ63" s="73">
        <v>0</v>
      </c>
      <c r="BR63" s="74"/>
      <c r="BS63" s="74"/>
      <c r="BT63" s="75"/>
      <c r="BU63" s="73">
        <f t="shared" si="7"/>
        <v>2079565</v>
      </c>
      <c r="BV63" s="74"/>
      <c r="BW63" s="74"/>
      <c r="BX63" s="74"/>
      <c r="BY63" s="75"/>
    </row>
    <row r="64" spans="1:79" s="25" customFormat="1" ht="12.75" customHeight="1">
      <c r="A64" s="76">
        <v>2210</v>
      </c>
      <c r="B64" s="77"/>
      <c r="C64" s="77"/>
      <c r="D64" s="78"/>
      <c r="E64" s="54" t="s">
        <v>187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6"/>
      <c r="U64" s="73">
        <v>332398</v>
      </c>
      <c r="V64" s="74"/>
      <c r="W64" s="74"/>
      <c r="X64" s="74"/>
      <c r="Y64" s="75"/>
      <c r="Z64" s="73">
        <v>22739</v>
      </c>
      <c r="AA64" s="74"/>
      <c r="AB64" s="74"/>
      <c r="AC64" s="74"/>
      <c r="AD64" s="75"/>
      <c r="AE64" s="73">
        <v>0</v>
      </c>
      <c r="AF64" s="74"/>
      <c r="AG64" s="74"/>
      <c r="AH64" s="75"/>
      <c r="AI64" s="73">
        <f t="shared" si="5"/>
        <v>355137</v>
      </c>
      <c r="AJ64" s="74"/>
      <c r="AK64" s="74"/>
      <c r="AL64" s="74"/>
      <c r="AM64" s="75"/>
      <c r="AN64" s="73">
        <v>346023.3</v>
      </c>
      <c r="AO64" s="74"/>
      <c r="AP64" s="74"/>
      <c r="AQ64" s="74"/>
      <c r="AR64" s="75"/>
      <c r="AS64" s="123">
        <v>37204</v>
      </c>
      <c r="AT64" s="124"/>
      <c r="AU64" s="124"/>
      <c r="AV64" s="124"/>
      <c r="AW64" s="125"/>
      <c r="AX64" s="73">
        <v>0</v>
      </c>
      <c r="AY64" s="74"/>
      <c r="AZ64" s="74"/>
      <c r="BA64" s="75"/>
      <c r="BB64" s="73">
        <f t="shared" si="6"/>
        <v>383227.3</v>
      </c>
      <c r="BC64" s="74"/>
      <c r="BD64" s="74"/>
      <c r="BE64" s="74"/>
      <c r="BF64" s="75"/>
      <c r="BG64" s="73">
        <v>308208</v>
      </c>
      <c r="BH64" s="74"/>
      <c r="BI64" s="74"/>
      <c r="BJ64" s="74"/>
      <c r="BK64" s="75"/>
      <c r="BL64" s="73">
        <v>137331</v>
      </c>
      <c r="BM64" s="74"/>
      <c r="BN64" s="74"/>
      <c r="BO64" s="74"/>
      <c r="BP64" s="75"/>
      <c r="BQ64" s="73">
        <v>0</v>
      </c>
      <c r="BR64" s="74"/>
      <c r="BS64" s="74"/>
      <c r="BT64" s="75"/>
      <c r="BU64" s="73">
        <f t="shared" si="7"/>
        <v>445539</v>
      </c>
      <c r="BV64" s="74"/>
      <c r="BW64" s="74"/>
      <c r="BX64" s="74"/>
      <c r="BY64" s="75"/>
    </row>
    <row r="65" spans="1:77" s="25" customFormat="1" ht="12.75" customHeight="1">
      <c r="A65" s="76">
        <v>2220</v>
      </c>
      <c r="B65" s="77"/>
      <c r="C65" s="77"/>
      <c r="D65" s="78"/>
      <c r="E65" s="54" t="s">
        <v>188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6"/>
      <c r="U65" s="73">
        <v>7225</v>
      </c>
      <c r="V65" s="74"/>
      <c r="W65" s="74"/>
      <c r="X65" s="74"/>
      <c r="Y65" s="75"/>
      <c r="Z65" s="73">
        <v>10150</v>
      </c>
      <c r="AA65" s="74"/>
      <c r="AB65" s="74"/>
      <c r="AC65" s="74"/>
      <c r="AD65" s="75"/>
      <c r="AE65" s="73">
        <v>0</v>
      </c>
      <c r="AF65" s="74"/>
      <c r="AG65" s="74"/>
      <c r="AH65" s="75"/>
      <c r="AI65" s="73">
        <f t="shared" si="5"/>
        <v>17375</v>
      </c>
      <c r="AJ65" s="74"/>
      <c r="AK65" s="74"/>
      <c r="AL65" s="74"/>
      <c r="AM65" s="75"/>
      <c r="AN65" s="73">
        <v>15488.1</v>
      </c>
      <c r="AO65" s="74"/>
      <c r="AP65" s="74"/>
      <c r="AQ65" s="74"/>
      <c r="AR65" s="75"/>
      <c r="AS65" s="73">
        <v>1503</v>
      </c>
      <c r="AT65" s="74"/>
      <c r="AU65" s="74"/>
      <c r="AV65" s="74"/>
      <c r="AW65" s="75"/>
      <c r="AX65" s="73">
        <v>0</v>
      </c>
      <c r="AY65" s="74"/>
      <c r="AZ65" s="74"/>
      <c r="BA65" s="75"/>
      <c r="BB65" s="73">
        <f t="shared" si="6"/>
        <v>16991.099999999999</v>
      </c>
      <c r="BC65" s="74"/>
      <c r="BD65" s="74"/>
      <c r="BE65" s="74"/>
      <c r="BF65" s="75"/>
      <c r="BG65" s="73">
        <v>27684</v>
      </c>
      <c r="BH65" s="74"/>
      <c r="BI65" s="74"/>
      <c r="BJ65" s="74"/>
      <c r="BK65" s="75"/>
      <c r="BL65" s="73">
        <v>20500</v>
      </c>
      <c r="BM65" s="74"/>
      <c r="BN65" s="74"/>
      <c r="BO65" s="74"/>
      <c r="BP65" s="75"/>
      <c r="BQ65" s="73">
        <v>0</v>
      </c>
      <c r="BR65" s="74"/>
      <c r="BS65" s="74"/>
      <c r="BT65" s="75"/>
      <c r="BU65" s="73">
        <f t="shared" si="7"/>
        <v>48184</v>
      </c>
      <c r="BV65" s="74"/>
      <c r="BW65" s="74"/>
      <c r="BX65" s="74"/>
      <c r="BY65" s="75"/>
    </row>
    <row r="66" spans="1:77" s="25" customFormat="1" ht="12.75" customHeight="1">
      <c r="A66" s="76">
        <v>2230</v>
      </c>
      <c r="B66" s="77"/>
      <c r="C66" s="77"/>
      <c r="D66" s="78"/>
      <c r="E66" s="54" t="s">
        <v>189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6"/>
      <c r="U66" s="73">
        <v>68380</v>
      </c>
      <c r="V66" s="74"/>
      <c r="W66" s="74"/>
      <c r="X66" s="74"/>
      <c r="Y66" s="75"/>
      <c r="Z66" s="73">
        <v>2640</v>
      </c>
      <c r="AA66" s="74"/>
      <c r="AB66" s="74"/>
      <c r="AC66" s="74"/>
      <c r="AD66" s="75"/>
      <c r="AE66" s="73">
        <v>0</v>
      </c>
      <c r="AF66" s="74"/>
      <c r="AG66" s="74"/>
      <c r="AH66" s="75"/>
      <c r="AI66" s="73">
        <f t="shared" si="5"/>
        <v>71020</v>
      </c>
      <c r="AJ66" s="74"/>
      <c r="AK66" s="74"/>
      <c r="AL66" s="74"/>
      <c r="AM66" s="75"/>
      <c r="AN66" s="73">
        <v>70400</v>
      </c>
      <c r="AO66" s="74"/>
      <c r="AP66" s="74"/>
      <c r="AQ66" s="74"/>
      <c r="AR66" s="75"/>
      <c r="AS66" s="73">
        <v>0</v>
      </c>
      <c r="AT66" s="74"/>
      <c r="AU66" s="74"/>
      <c r="AV66" s="74"/>
      <c r="AW66" s="75"/>
      <c r="AX66" s="73">
        <v>0</v>
      </c>
      <c r="AY66" s="74"/>
      <c r="AZ66" s="74"/>
      <c r="BA66" s="75"/>
      <c r="BB66" s="73">
        <f t="shared" si="6"/>
        <v>70400</v>
      </c>
      <c r="BC66" s="74"/>
      <c r="BD66" s="74"/>
      <c r="BE66" s="74"/>
      <c r="BF66" s="75"/>
      <c r="BG66" s="73">
        <v>90000</v>
      </c>
      <c r="BH66" s="74"/>
      <c r="BI66" s="74"/>
      <c r="BJ66" s="74"/>
      <c r="BK66" s="75"/>
      <c r="BL66" s="73">
        <v>0</v>
      </c>
      <c r="BM66" s="74"/>
      <c r="BN66" s="74"/>
      <c r="BO66" s="74"/>
      <c r="BP66" s="75"/>
      <c r="BQ66" s="73">
        <v>0</v>
      </c>
      <c r="BR66" s="74"/>
      <c r="BS66" s="74"/>
      <c r="BT66" s="75"/>
      <c r="BU66" s="73">
        <f t="shared" si="7"/>
        <v>90000</v>
      </c>
      <c r="BV66" s="74"/>
      <c r="BW66" s="74"/>
      <c r="BX66" s="74"/>
      <c r="BY66" s="75"/>
    </row>
    <row r="67" spans="1:77" s="25" customFormat="1" ht="12.75" customHeight="1">
      <c r="A67" s="76">
        <v>2240</v>
      </c>
      <c r="B67" s="77"/>
      <c r="C67" s="77"/>
      <c r="D67" s="78"/>
      <c r="E67" s="54" t="s">
        <v>190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6"/>
      <c r="U67" s="73">
        <v>513080.81</v>
      </c>
      <c r="V67" s="74"/>
      <c r="W67" s="74"/>
      <c r="X67" s="74"/>
      <c r="Y67" s="75"/>
      <c r="Z67" s="73">
        <v>2824.99</v>
      </c>
      <c r="AA67" s="74"/>
      <c r="AB67" s="74"/>
      <c r="AC67" s="74"/>
      <c r="AD67" s="75"/>
      <c r="AE67" s="73">
        <v>0</v>
      </c>
      <c r="AF67" s="74"/>
      <c r="AG67" s="74"/>
      <c r="AH67" s="75"/>
      <c r="AI67" s="73">
        <f t="shared" si="5"/>
        <v>515905.8</v>
      </c>
      <c r="AJ67" s="74"/>
      <c r="AK67" s="74"/>
      <c r="AL67" s="74"/>
      <c r="AM67" s="75"/>
      <c r="AN67" s="73">
        <v>501131.84</v>
      </c>
      <c r="AO67" s="74"/>
      <c r="AP67" s="74"/>
      <c r="AQ67" s="74"/>
      <c r="AR67" s="75"/>
      <c r="AS67" s="73">
        <v>282</v>
      </c>
      <c r="AT67" s="74"/>
      <c r="AU67" s="74"/>
      <c r="AV67" s="74"/>
      <c r="AW67" s="75"/>
      <c r="AX67" s="73">
        <v>0</v>
      </c>
      <c r="AY67" s="74"/>
      <c r="AZ67" s="74"/>
      <c r="BA67" s="75"/>
      <c r="BB67" s="73">
        <f t="shared" si="6"/>
        <v>501413.84</v>
      </c>
      <c r="BC67" s="74"/>
      <c r="BD67" s="74"/>
      <c r="BE67" s="74"/>
      <c r="BF67" s="75"/>
      <c r="BG67" s="73">
        <v>446838</v>
      </c>
      <c r="BH67" s="74"/>
      <c r="BI67" s="74"/>
      <c r="BJ67" s="74"/>
      <c r="BK67" s="75"/>
      <c r="BL67" s="73">
        <v>300</v>
      </c>
      <c r="BM67" s="74"/>
      <c r="BN67" s="74"/>
      <c r="BO67" s="74"/>
      <c r="BP67" s="75"/>
      <c r="BQ67" s="73">
        <v>0</v>
      </c>
      <c r="BR67" s="74"/>
      <c r="BS67" s="74"/>
      <c r="BT67" s="75"/>
      <c r="BU67" s="73">
        <f t="shared" si="7"/>
        <v>447138</v>
      </c>
      <c r="BV67" s="74"/>
      <c r="BW67" s="74"/>
      <c r="BX67" s="74"/>
      <c r="BY67" s="75"/>
    </row>
    <row r="68" spans="1:77" s="25" customFormat="1" ht="12.75" customHeight="1">
      <c r="A68" s="76">
        <v>2250</v>
      </c>
      <c r="B68" s="77"/>
      <c r="C68" s="77"/>
      <c r="D68" s="78"/>
      <c r="E68" s="54" t="s">
        <v>191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6"/>
      <c r="U68" s="73">
        <v>62524.1</v>
      </c>
      <c r="V68" s="74"/>
      <c r="W68" s="74"/>
      <c r="X68" s="74"/>
      <c r="Y68" s="75"/>
      <c r="Z68" s="73">
        <v>2561.21</v>
      </c>
      <c r="AA68" s="74"/>
      <c r="AB68" s="74"/>
      <c r="AC68" s="74"/>
      <c r="AD68" s="75"/>
      <c r="AE68" s="73">
        <v>0</v>
      </c>
      <c r="AF68" s="74"/>
      <c r="AG68" s="74"/>
      <c r="AH68" s="75"/>
      <c r="AI68" s="73">
        <f t="shared" si="5"/>
        <v>65085.31</v>
      </c>
      <c r="AJ68" s="74"/>
      <c r="AK68" s="74"/>
      <c r="AL68" s="74"/>
      <c r="AM68" s="75"/>
      <c r="AN68" s="73">
        <v>90740.479999999996</v>
      </c>
      <c r="AO68" s="74"/>
      <c r="AP68" s="74"/>
      <c r="AQ68" s="74"/>
      <c r="AR68" s="75"/>
      <c r="AS68" s="73">
        <v>0</v>
      </c>
      <c r="AT68" s="74"/>
      <c r="AU68" s="74"/>
      <c r="AV68" s="74"/>
      <c r="AW68" s="75"/>
      <c r="AX68" s="73">
        <v>0</v>
      </c>
      <c r="AY68" s="74"/>
      <c r="AZ68" s="74"/>
      <c r="BA68" s="75"/>
      <c r="BB68" s="73">
        <f t="shared" si="6"/>
        <v>90740.479999999996</v>
      </c>
      <c r="BC68" s="74"/>
      <c r="BD68" s="74"/>
      <c r="BE68" s="74"/>
      <c r="BF68" s="75"/>
      <c r="BG68" s="73">
        <v>90790</v>
      </c>
      <c r="BH68" s="74"/>
      <c r="BI68" s="74"/>
      <c r="BJ68" s="74"/>
      <c r="BK68" s="75"/>
      <c r="BL68" s="73">
        <v>0</v>
      </c>
      <c r="BM68" s="74"/>
      <c r="BN68" s="74"/>
      <c r="BO68" s="74"/>
      <c r="BP68" s="75"/>
      <c r="BQ68" s="73">
        <v>0</v>
      </c>
      <c r="BR68" s="74"/>
      <c r="BS68" s="74"/>
      <c r="BT68" s="75"/>
      <c r="BU68" s="73">
        <f t="shared" si="7"/>
        <v>90790</v>
      </c>
      <c r="BV68" s="74"/>
      <c r="BW68" s="74"/>
      <c r="BX68" s="74"/>
      <c r="BY68" s="75"/>
    </row>
    <row r="69" spans="1:77" s="25" customFormat="1" ht="12.75" customHeight="1">
      <c r="A69" s="76">
        <v>2271</v>
      </c>
      <c r="B69" s="77"/>
      <c r="C69" s="77"/>
      <c r="D69" s="78"/>
      <c r="E69" s="54" t="s">
        <v>192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6"/>
      <c r="U69" s="73">
        <v>162812.29999999999</v>
      </c>
      <c r="V69" s="74"/>
      <c r="W69" s="74"/>
      <c r="X69" s="74"/>
      <c r="Y69" s="75"/>
      <c r="Z69" s="73">
        <v>2093.3200000000002</v>
      </c>
      <c r="AA69" s="74"/>
      <c r="AB69" s="74"/>
      <c r="AC69" s="74"/>
      <c r="AD69" s="75"/>
      <c r="AE69" s="73">
        <v>0</v>
      </c>
      <c r="AF69" s="74"/>
      <c r="AG69" s="74"/>
      <c r="AH69" s="75"/>
      <c r="AI69" s="73">
        <f t="shared" si="5"/>
        <v>164905.62</v>
      </c>
      <c r="AJ69" s="74"/>
      <c r="AK69" s="74"/>
      <c r="AL69" s="74"/>
      <c r="AM69" s="75"/>
      <c r="AN69" s="73">
        <v>292240</v>
      </c>
      <c r="AO69" s="74"/>
      <c r="AP69" s="74"/>
      <c r="AQ69" s="74"/>
      <c r="AR69" s="75"/>
      <c r="AS69" s="73">
        <v>5816</v>
      </c>
      <c r="AT69" s="74"/>
      <c r="AU69" s="74"/>
      <c r="AV69" s="74"/>
      <c r="AW69" s="75"/>
      <c r="AX69" s="73">
        <v>0</v>
      </c>
      <c r="AY69" s="74"/>
      <c r="AZ69" s="74"/>
      <c r="BA69" s="75"/>
      <c r="BB69" s="73">
        <f t="shared" si="6"/>
        <v>298056</v>
      </c>
      <c r="BC69" s="74"/>
      <c r="BD69" s="74"/>
      <c r="BE69" s="74"/>
      <c r="BF69" s="75"/>
      <c r="BG69" s="73">
        <v>437375</v>
      </c>
      <c r="BH69" s="74"/>
      <c r="BI69" s="74"/>
      <c r="BJ69" s="74"/>
      <c r="BK69" s="75"/>
      <c r="BL69" s="73">
        <v>300</v>
      </c>
      <c r="BM69" s="74"/>
      <c r="BN69" s="74"/>
      <c r="BO69" s="74"/>
      <c r="BP69" s="75"/>
      <c r="BQ69" s="73">
        <v>0</v>
      </c>
      <c r="BR69" s="74"/>
      <c r="BS69" s="74"/>
      <c r="BT69" s="75"/>
      <c r="BU69" s="73">
        <f t="shared" si="7"/>
        <v>437675</v>
      </c>
      <c r="BV69" s="74"/>
      <c r="BW69" s="74"/>
      <c r="BX69" s="74"/>
      <c r="BY69" s="75"/>
    </row>
    <row r="70" spans="1:77" s="25" customFormat="1" ht="12.75" customHeight="1">
      <c r="A70" s="76">
        <v>2272</v>
      </c>
      <c r="B70" s="77"/>
      <c r="C70" s="77"/>
      <c r="D70" s="78"/>
      <c r="E70" s="54" t="s">
        <v>193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6"/>
      <c r="U70" s="73">
        <v>18790.900000000001</v>
      </c>
      <c r="V70" s="74"/>
      <c r="W70" s="74"/>
      <c r="X70" s="74"/>
      <c r="Y70" s="75"/>
      <c r="Z70" s="73">
        <v>978.69</v>
      </c>
      <c r="AA70" s="74"/>
      <c r="AB70" s="74"/>
      <c r="AC70" s="74"/>
      <c r="AD70" s="75"/>
      <c r="AE70" s="73">
        <v>0</v>
      </c>
      <c r="AF70" s="74"/>
      <c r="AG70" s="74"/>
      <c r="AH70" s="75"/>
      <c r="AI70" s="73">
        <f t="shared" si="5"/>
        <v>19769.59</v>
      </c>
      <c r="AJ70" s="74"/>
      <c r="AK70" s="74"/>
      <c r="AL70" s="74"/>
      <c r="AM70" s="75"/>
      <c r="AN70" s="73">
        <v>39361.49</v>
      </c>
      <c r="AO70" s="74"/>
      <c r="AP70" s="74"/>
      <c r="AQ70" s="74"/>
      <c r="AR70" s="75"/>
      <c r="AS70" s="73">
        <v>1073</v>
      </c>
      <c r="AT70" s="74"/>
      <c r="AU70" s="74"/>
      <c r="AV70" s="74"/>
      <c r="AW70" s="75"/>
      <c r="AX70" s="73">
        <v>0</v>
      </c>
      <c r="AY70" s="74"/>
      <c r="AZ70" s="74"/>
      <c r="BA70" s="75"/>
      <c r="BB70" s="73">
        <f t="shared" si="6"/>
        <v>40434.49</v>
      </c>
      <c r="BC70" s="74"/>
      <c r="BD70" s="74"/>
      <c r="BE70" s="74"/>
      <c r="BF70" s="75"/>
      <c r="BG70" s="73">
        <v>43277</v>
      </c>
      <c r="BH70" s="74"/>
      <c r="BI70" s="74"/>
      <c r="BJ70" s="74"/>
      <c r="BK70" s="75"/>
      <c r="BL70" s="73">
        <v>1850</v>
      </c>
      <c r="BM70" s="74"/>
      <c r="BN70" s="74"/>
      <c r="BO70" s="74"/>
      <c r="BP70" s="75"/>
      <c r="BQ70" s="73">
        <v>0</v>
      </c>
      <c r="BR70" s="74"/>
      <c r="BS70" s="74"/>
      <c r="BT70" s="75"/>
      <c r="BU70" s="73">
        <f t="shared" si="7"/>
        <v>45127</v>
      </c>
      <c r="BV70" s="74"/>
      <c r="BW70" s="74"/>
      <c r="BX70" s="74"/>
      <c r="BY70" s="75"/>
    </row>
    <row r="71" spans="1:77" s="25" customFormat="1" ht="12.75" customHeight="1">
      <c r="A71" s="76">
        <v>2273</v>
      </c>
      <c r="B71" s="77"/>
      <c r="C71" s="77"/>
      <c r="D71" s="78"/>
      <c r="E71" s="54" t="s">
        <v>194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6"/>
      <c r="U71" s="73">
        <v>187131.71</v>
      </c>
      <c r="V71" s="74"/>
      <c r="W71" s="74"/>
      <c r="X71" s="74"/>
      <c r="Y71" s="75"/>
      <c r="Z71" s="73">
        <v>604.09</v>
      </c>
      <c r="AA71" s="74"/>
      <c r="AB71" s="74"/>
      <c r="AC71" s="74"/>
      <c r="AD71" s="75"/>
      <c r="AE71" s="73">
        <v>0</v>
      </c>
      <c r="AF71" s="74"/>
      <c r="AG71" s="74"/>
      <c r="AH71" s="75"/>
      <c r="AI71" s="73">
        <f t="shared" si="5"/>
        <v>187735.8</v>
      </c>
      <c r="AJ71" s="74"/>
      <c r="AK71" s="74"/>
      <c r="AL71" s="74"/>
      <c r="AM71" s="75"/>
      <c r="AN71" s="73">
        <v>328051.62</v>
      </c>
      <c r="AO71" s="74"/>
      <c r="AP71" s="74"/>
      <c r="AQ71" s="74"/>
      <c r="AR71" s="75"/>
      <c r="AS71" s="73">
        <v>8158</v>
      </c>
      <c r="AT71" s="74"/>
      <c r="AU71" s="74"/>
      <c r="AV71" s="74"/>
      <c r="AW71" s="75"/>
      <c r="AX71" s="73">
        <v>0</v>
      </c>
      <c r="AY71" s="74"/>
      <c r="AZ71" s="74"/>
      <c r="BA71" s="75"/>
      <c r="BB71" s="73">
        <f t="shared" si="6"/>
        <v>336209.62</v>
      </c>
      <c r="BC71" s="74"/>
      <c r="BD71" s="74"/>
      <c r="BE71" s="74"/>
      <c r="BF71" s="75"/>
      <c r="BG71" s="73">
        <v>452815</v>
      </c>
      <c r="BH71" s="74"/>
      <c r="BI71" s="74"/>
      <c r="BJ71" s="74"/>
      <c r="BK71" s="75"/>
      <c r="BL71" s="73">
        <v>30840</v>
      </c>
      <c r="BM71" s="74"/>
      <c r="BN71" s="74"/>
      <c r="BO71" s="74"/>
      <c r="BP71" s="75"/>
      <c r="BQ71" s="73">
        <v>0</v>
      </c>
      <c r="BR71" s="74"/>
      <c r="BS71" s="74"/>
      <c r="BT71" s="75"/>
      <c r="BU71" s="73">
        <f t="shared" si="7"/>
        <v>483655</v>
      </c>
      <c r="BV71" s="74"/>
      <c r="BW71" s="74"/>
      <c r="BX71" s="74"/>
      <c r="BY71" s="75"/>
    </row>
    <row r="72" spans="1:77" s="25" customFormat="1" ht="25.5" customHeight="1">
      <c r="A72" s="76">
        <v>2275</v>
      </c>
      <c r="B72" s="77"/>
      <c r="C72" s="77"/>
      <c r="D72" s="78"/>
      <c r="E72" s="54" t="s">
        <v>195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6"/>
      <c r="U72" s="73">
        <v>0</v>
      </c>
      <c r="V72" s="74"/>
      <c r="W72" s="74"/>
      <c r="X72" s="74"/>
      <c r="Y72" s="75"/>
      <c r="Z72" s="73">
        <v>0</v>
      </c>
      <c r="AA72" s="74"/>
      <c r="AB72" s="74"/>
      <c r="AC72" s="74"/>
      <c r="AD72" s="75"/>
      <c r="AE72" s="73">
        <v>0</v>
      </c>
      <c r="AF72" s="74"/>
      <c r="AG72" s="74"/>
      <c r="AH72" s="75"/>
      <c r="AI72" s="73">
        <f t="shared" si="5"/>
        <v>0</v>
      </c>
      <c r="AJ72" s="74"/>
      <c r="AK72" s="74"/>
      <c r="AL72" s="74"/>
      <c r="AM72" s="75"/>
      <c r="AN72" s="73">
        <v>62766</v>
      </c>
      <c r="AO72" s="74"/>
      <c r="AP72" s="74"/>
      <c r="AQ72" s="74"/>
      <c r="AR72" s="75"/>
      <c r="AS72" s="73">
        <v>400</v>
      </c>
      <c r="AT72" s="74"/>
      <c r="AU72" s="74"/>
      <c r="AV72" s="74"/>
      <c r="AW72" s="75"/>
      <c r="AX72" s="73">
        <v>0</v>
      </c>
      <c r="AY72" s="74"/>
      <c r="AZ72" s="74"/>
      <c r="BA72" s="75"/>
      <c r="BB72" s="73">
        <f t="shared" si="6"/>
        <v>63166</v>
      </c>
      <c r="BC72" s="74"/>
      <c r="BD72" s="74"/>
      <c r="BE72" s="74"/>
      <c r="BF72" s="75"/>
      <c r="BG72" s="73">
        <v>313500</v>
      </c>
      <c r="BH72" s="74"/>
      <c r="BI72" s="74"/>
      <c r="BJ72" s="74"/>
      <c r="BK72" s="75"/>
      <c r="BL72" s="73">
        <v>9820</v>
      </c>
      <c r="BM72" s="74"/>
      <c r="BN72" s="74"/>
      <c r="BO72" s="74"/>
      <c r="BP72" s="75"/>
      <c r="BQ72" s="73">
        <v>0</v>
      </c>
      <c r="BR72" s="74"/>
      <c r="BS72" s="74"/>
      <c r="BT72" s="75"/>
      <c r="BU72" s="73">
        <f t="shared" si="7"/>
        <v>323320</v>
      </c>
      <c r="BV72" s="74"/>
      <c r="BW72" s="74"/>
      <c r="BX72" s="74"/>
      <c r="BY72" s="75"/>
    </row>
    <row r="73" spans="1:77" s="25" customFormat="1" ht="38.25" customHeight="1">
      <c r="A73" s="76">
        <v>2282</v>
      </c>
      <c r="B73" s="77"/>
      <c r="C73" s="77"/>
      <c r="D73" s="78"/>
      <c r="E73" s="54" t="s">
        <v>196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6"/>
      <c r="U73" s="73">
        <v>3180</v>
      </c>
      <c r="V73" s="74"/>
      <c r="W73" s="74"/>
      <c r="X73" s="74"/>
      <c r="Y73" s="75"/>
      <c r="Z73" s="73">
        <v>0</v>
      </c>
      <c r="AA73" s="74"/>
      <c r="AB73" s="74"/>
      <c r="AC73" s="74"/>
      <c r="AD73" s="75"/>
      <c r="AE73" s="73">
        <v>0</v>
      </c>
      <c r="AF73" s="74"/>
      <c r="AG73" s="74"/>
      <c r="AH73" s="75"/>
      <c r="AI73" s="73">
        <f t="shared" si="5"/>
        <v>3180</v>
      </c>
      <c r="AJ73" s="74"/>
      <c r="AK73" s="74"/>
      <c r="AL73" s="74"/>
      <c r="AM73" s="75"/>
      <c r="AN73" s="73">
        <v>4750</v>
      </c>
      <c r="AO73" s="74"/>
      <c r="AP73" s="74"/>
      <c r="AQ73" s="74"/>
      <c r="AR73" s="75"/>
      <c r="AS73" s="73">
        <v>0</v>
      </c>
      <c r="AT73" s="74"/>
      <c r="AU73" s="74"/>
      <c r="AV73" s="74"/>
      <c r="AW73" s="75"/>
      <c r="AX73" s="73">
        <v>0</v>
      </c>
      <c r="AY73" s="74"/>
      <c r="AZ73" s="74"/>
      <c r="BA73" s="75"/>
      <c r="BB73" s="73">
        <f t="shared" si="6"/>
        <v>4750</v>
      </c>
      <c r="BC73" s="74"/>
      <c r="BD73" s="74"/>
      <c r="BE73" s="74"/>
      <c r="BF73" s="75"/>
      <c r="BG73" s="73">
        <v>5000</v>
      </c>
      <c r="BH73" s="74"/>
      <c r="BI73" s="74"/>
      <c r="BJ73" s="74"/>
      <c r="BK73" s="75"/>
      <c r="BL73" s="73">
        <v>0</v>
      </c>
      <c r="BM73" s="74"/>
      <c r="BN73" s="74"/>
      <c r="BO73" s="74"/>
      <c r="BP73" s="75"/>
      <c r="BQ73" s="73">
        <v>0</v>
      </c>
      <c r="BR73" s="74"/>
      <c r="BS73" s="74"/>
      <c r="BT73" s="75"/>
      <c r="BU73" s="73">
        <f t="shared" si="7"/>
        <v>5000</v>
      </c>
      <c r="BV73" s="74"/>
      <c r="BW73" s="74"/>
      <c r="BX73" s="74"/>
      <c r="BY73" s="75"/>
    </row>
    <row r="74" spans="1:77" s="25" customFormat="1" ht="12.75" customHeight="1">
      <c r="A74" s="76">
        <v>2800</v>
      </c>
      <c r="B74" s="77"/>
      <c r="C74" s="77"/>
      <c r="D74" s="78"/>
      <c r="E74" s="54" t="s">
        <v>197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6"/>
      <c r="U74" s="73">
        <v>2510</v>
      </c>
      <c r="V74" s="74"/>
      <c r="W74" s="74"/>
      <c r="X74" s="74"/>
      <c r="Y74" s="75"/>
      <c r="Z74" s="73">
        <v>0</v>
      </c>
      <c r="AA74" s="74"/>
      <c r="AB74" s="74"/>
      <c r="AC74" s="74"/>
      <c r="AD74" s="75"/>
      <c r="AE74" s="73">
        <v>0</v>
      </c>
      <c r="AF74" s="74"/>
      <c r="AG74" s="74"/>
      <c r="AH74" s="75"/>
      <c r="AI74" s="73">
        <f t="shared" si="5"/>
        <v>2510</v>
      </c>
      <c r="AJ74" s="74"/>
      <c r="AK74" s="74"/>
      <c r="AL74" s="74"/>
      <c r="AM74" s="75"/>
      <c r="AN74" s="73">
        <v>24665.200000000001</v>
      </c>
      <c r="AO74" s="74"/>
      <c r="AP74" s="74"/>
      <c r="AQ74" s="74"/>
      <c r="AR74" s="75"/>
      <c r="AS74" s="73">
        <v>0</v>
      </c>
      <c r="AT74" s="74"/>
      <c r="AU74" s="74"/>
      <c r="AV74" s="74"/>
      <c r="AW74" s="75"/>
      <c r="AX74" s="73">
        <v>0</v>
      </c>
      <c r="AY74" s="74"/>
      <c r="AZ74" s="74"/>
      <c r="BA74" s="75"/>
      <c r="BB74" s="73">
        <f t="shared" si="6"/>
        <v>24665.200000000001</v>
      </c>
      <c r="BC74" s="74"/>
      <c r="BD74" s="74"/>
      <c r="BE74" s="74"/>
      <c r="BF74" s="75"/>
      <c r="BG74" s="73">
        <v>39260</v>
      </c>
      <c r="BH74" s="74"/>
      <c r="BI74" s="74"/>
      <c r="BJ74" s="74"/>
      <c r="BK74" s="75"/>
      <c r="BL74" s="73">
        <v>0</v>
      </c>
      <c r="BM74" s="74"/>
      <c r="BN74" s="74"/>
      <c r="BO74" s="74"/>
      <c r="BP74" s="75"/>
      <c r="BQ74" s="73">
        <v>0</v>
      </c>
      <c r="BR74" s="74"/>
      <c r="BS74" s="74"/>
      <c r="BT74" s="75"/>
      <c r="BU74" s="73">
        <f t="shared" si="7"/>
        <v>39260</v>
      </c>
      <c r="BV74" s="74"/>
      <c r="BW74" s="74"/>
      <c r="BX74" s="74"/>
      <c r="BY74" s="75"/>
    </row>
    <row r="75" spans="1:77" s="25" customFormat="1" ht="25.5" customHeight="1">
      <c r="A75" s="76">
        <v>3110</v>
      </c>
      <c r="B75" s="77"/>
      <c r="C75" s="77"/>
      <c r="D75" s="78"/>
      <c r="E75" s="54" t="s">
        <v>198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6"/>
      <c r="U75" s="73">
        <v>0</v>
      </c>
      <c r="V75" s="74"/>
      <c r="W75" s="74"/>
      <c r="X75" s="74"/>
      <c r="Y75" s="75"/>
      <c r="Z75" s="73">
        <v>106000</v>
      </c>
      <c r="AA75" s="74"/>
      <c r="AB75" s="74"/>
      <c r="AC75" s="74"/>
      <c r="AD75" s="75"/>
      <c r="AE75" s="73">
        <v>0</v>
      </c>
      <c r="AF75" s="74"/>
      <c r="AG75" s="74"/>
      <c r="AH75" s="75"/>
      <c r="AI75" s="73">
        <f t="shared" si="5"/>
        <v>106000</v>
      </c>
      <c r="AJ75" s="74"/>
      <c r="AK75" s="74"/>
      <c r="AL75" s="74"/>
      <c r="AM75" s="75"/>
      <c r="AN75" s="73">
        <v>0</v>
      </c>
      <c r="AO75" s="74"/>
      <c r="AP75" s="74"/>
      <c r="AQ75" s="74"/>
      <c r="AR75" s="75"/>
      <c r="AS75" s="73">
        <v>80000</v>
      </c>
      <c r="AT75" s="74"/>
      <c r="AU75" s="74"/>
      <c r="AV75" s="74"/>
      <c r="AW75" s="75"/>
      <c r="AX75" s="73">
        <v>80000</v>
      </c>
      <c r="AY75" s="74"/>
      <c r="AZ75" s="74"/>
      <c r="BA75" s="75"/>
      <c r="BB75" s="73">
        <f t="shared" si="6"/>
        <v>80000</v>
      </c>
      <c r="BC75" s="74"/>
      <c r="BD75" s="74"/>
      <c r="BE75" s="74"/>
      <c r="BF75" s="75"/>
      <c r="BG75" s="73">
        <v>0</v>
      </c>
      <c r="BH75" s="74"/>
      <c r="BI75" s="74"/>
      <c r="BJ75" s="74"/>
      <c r="BK75" s="75"/>
      <c r="BL75" s="73">
        <v>0</v>
      </c>
      <c r="BM75" s="74"/>
      <c r="BN75" s="74"/>
      <c r="BO75" s="74"/>
      <c r="BP75" s="75"/>
      <c r="BQ75" s="73">
        <v>0</v>
      </c>
      <c r="BR75" s="74"/>
      <c r="BS75" s="74"/>
      <c r="BT75" s="75"/>
      <c r="BU75" s="73">
        <f t="shared" si="7"/>
        <v>0</v>
      </c>
      <c r="BV75" s="74"/>
      <c r="BW75" s="74"/>
      <c r="BX75" s="74"/>
      <c r="BY75" s="75"/>
    </row>
    <row r="76" spans="1:77" s="25" customFormat="1" ht="25.5" customHeight="1">
      <c r="A76" s="76">
        <v>3122</v>
      </c>
      <c r="B76" s="77"/>
      <c r="C76" s="77"/>
      <c r="D76" s="78"/>
      <c r="E76" s="54" t="s">
        <v>199</v>
      </c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6"/>
      <c r="U76" s="73">
        <v>0</v>
      </c>
      <c r="V76" s="74"/>
      <c r="W76" s="74"/>
      <c r="X76" s="74"/>
      <c r="Y76" s="75"/>
      <c r="Z76" s="73">
        <v>0</v>
      </c>
      <c r="AA76" s="74"/>
      <c r="AB76" s="74"/>
      <c r="AC76" s="74"/>
      <c r="AD76" s="75"/>
      <c r="AE76" s="73">
        <v>0</v>
      </c>
      <c r="AF76" s="74"/>
      <c r="AG76" s="74"/>
      <c r="AH76" s="75"/>
      <c r="AI76" s="73">
        <f t="shared" si="5"/>
        <v>0</v>
      </c>
      <c r="AJ76" s="74"/>
      <c r="AK76" s="74"/>
      <c r="AL76" s="74"/>
      <c r="AM76" s="75"/>
      <c r="AN76" s="73">
        <v>0</v>
      </c>
      <c r="AO76" s="74"/>
      <c r="AP76" s="74"/>
      <c r="AQ76" s="74"/>
      <c r="AR76" s="75"/>
      <c r="AS76" s="73">
        <v>0</v>
      </c>
      <c r="AT76" s="74"/>
      <c r="AU76" s="74"/>
      <c r="AV76" s="74"/>
      <c r="AW76" s="75"/>
      <c r="AX76" s="73">
        <v>0</v>
      </c>
      <c r="AY76" s="74"/>
      <c r="AZ76" s="74"/>
      <c r="BA76" s="75"/>
      <c r="BB76" s="73">
        <f t="shared" si="6"/>
        <v>0</v>
      </c>
      <c r="BC76" s="74"/>
      <c r="BD76" s="74"/>
      <c r="BE76" s="74"/>
      <c r="BF76" s="75"/>
      <c r="BG76" s="73">
        <v>0</v>
      </c>
      <c r="BH76" s="74"/>
      <c r="BI76" s="74"/>
      <c r="BJ76" s="74"/>
      <c r="BK76" s="75"/>
      <c r="BL76" s="73">
        <v>0</v>
      </c>
      <c r="BM76" s="74"/>
      <c r="BN76" s="74"/>
      <c r="BO76" s="74"/>
      <c r="BP76" s="75"/>
      <c r="BQ76" s="73">
        <v>0</v>
      </c>
      <c r="BR76" s="74"/>
      <c r="BS76" s="74"/>
      <c r="BT76" s="75"/>
      <c r="BU76" s="73">
        <f t="shared" si="7"/>
        <v>0</v>
      </c>
      <c r="BV76" s="74"/>
      <c r="BW76" s="74"/>
      <c r="BX76" s="74"/>
      <c r="BY76" s="75"/>
    </row>
    <row r="77" spans="1:77" s="6" customFormat="1" ht="12.75" customHeight="1">
      <c r="A77" s="86"/>
      <c r="B77" s="87"/>
      <c r="C77" s="87"/>
      <c r="D77" s="88"/>
      <c r="E77" s="62" t="s">
        <v>153</v>
      </c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4"/>
      <c r="U77" s="115">
        <v>5848484</v>
      </c>
      <c r="V77" s="116"/>
      <c r="W77" s="116"/>
      <c r="X77" s="116"/>
      <c r="Y77" s="117"/>
      <c r="Z77" s="115">
        <f>Z62+Z63+Z64+Z65+Z66+Z67+Z68+Z69+Z70+Z71+Z75</f>
        <v>163783.32</v>
      </c>
      <c r="AA77" s="116"/>
      <c r="AB77" s="116"/>
      <c r="AC77" s="116"/>
      <c r="AD77" s="117"/>
      <c r="AE77" s="115">
        <v>0</v>
      </c>
      <c r="AF77" s="116"/>
      <c r="AG77" s="116"/>
      <c r="AH77" s="117"/>
      <c r="AI77" s="115">
        <f t="shared" si="5"/>
        <v>6012267.3200000003</v>
      </c>
      <c r="AJ77" s="116"/>
      <c r="AK77" s="116"/>
      <c r="AL77" s="116"/>
      <c r="AM77" s="117"/>
      <c r="AN77" s="115">
        <v>10163368.039999999</v>
      </c>
      <c r="AO77" s="116"/>
      <c r="AP77" s="116"/>
      <c r="AQ77" s="116"/>
      <c r="AR77" s="117"/>
      <c r="AS77" s="115">
        <v>761028</v>
      </c>
      <c r="AT77" s="116"/>
      <c r="AU77" s="116"/>
      <c r="AV77" s="116"/>
      <c r="AW77" s="117"/>
      <c r="AX77" s="115">
        <v>80000</v>
      </c>
      <c r="AY77" s="116"/>
      <c r="AZ77" s="116"/>
      <c r="BA77" s="117"/>
      <c r="BB77" s="115">
        <f t="shared" si="6"/>
        <v>10924396.039999999</v>
      </c>
      <c r="BC77" s="116"/>
      <c r="BD77" s="116"/>
      <c r="BE77" s="116"/>
      <c r="BF77" s="117"/>
      <c r="BG77" s="115">
        <v>13655233</v>
      </c>
      <c r="BH77" s="116"/>
      <c r="BI77" s="116"/>
      <c r="BJ77" s="116"/>
      <c r="BK77" s="117"/>
      <c r="BL77" s="115">
        <v>332590</v>
      </c>
      <c r="BM77" s="116"/>
      <c r="BN77" s="116"/>
      <c r="BO77" s="116"/>
      <c r="BP77" s="117"/>
      <c r="BQ77" s="115">
        <v>0</v>
      </c>
      <c r="BR77" s="116"/>
      <c r="BS77" s="116"/>
      <c r="BT77" s="117"/>
      <c r="BU77" s="115">
        <f t="shared" si="7"/>
        <v>13987823</v>
      </c>
      <c r="BV77" s="116"/>
      <c r="BW77" s="116"/>
      <c r="BX77" s="116"/>
      <c r="BY77" s="117"/>
    </row>
    <row r="79" spans="1:77" ht="14.25" customHeight="1">
      <c r="A79" s="70" t="s">
        <v>267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</row>
    <row r="80" spans="1:77" ht="15" customHeight="1">
      <c r="A80" s="122" t="s">
        <v>254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  <c r="BW80" s="122"/>
      <c r="BX80" s="122"/>
      <c r="BY80" s="122"/>
    </row>
    <row r="81" spans="1:79" ht="23.1" customHeight="1">
      <c r="A81" s="48" t="s">
        <v>125</v>
      </c>
      <c r="B81" s="49"/>
      <c r="C81" s="49"/>
      <c r="D81" s="49"/>
      <c r="E81" s="50"/>
      <c r="F81" s="69" t="s">
        <v>27</v>
      </c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36" t="s">
        <v>255</v>
      </c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8"/>
      <c r="AN81" s="36" t="s">
        <v>258</v>
      </c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8"/>
      <c r="BG81" s="36" t="s">
        <v>265</v>
      </c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8"/>
    </row>
    <row r="82" spans="1:79" ht="51.75" customHeight="1">
      <c r="A82" s="51"/>
      <c r="B82" s="52"/>
      <c r="C82" s="52"/>
      <c r="D82" s="52"/>
      <c r="E82" s="53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36" t="s">
        <v>12</v>
      </c>
      <c r="V82" s="37"/>
      <c r="W82" s="37"/>
      <c r="X82" s="37"/>
      <c r="Y82" s="38"/>
      <c r="Z82" s="36" t="s">
        <v>11</v>
      </c>
      <c r="AA82" s="37"/>
      <c r="AB82" s="37"/>
      <c r="AC82" s="37"/>
      <c r="AD82" s="38"/>
      <c r="AE82" s="128" t="s">
        <v>122</v>
      </c>
      <c r="AF82" s="129"/>
      <c r="AG82" s="129"/>
      <c r="AH82" s="130"/>
      <c r="AI82" s="36" t="s">
        <v>13</v>
      </c>
      <c r="AJ82" s="37"/>
      <c r="AK82" s="37"/>
      <c r="AL82" s="37"/>
      <c r="AM82" s="38"/>
      <c r="AN82" s="36" t="s">
        <v>12</v>
      </c>
      <c r="AO82" s="37"/>
      <c r="AP82" s="37"/>
      <c r="AQ82" s="37"/>
      <c r="AR82" s="38"/>
      <c r="AS82" s="36" t="s">
        <v>11</v>
      </c>
      <c r="AT82" s="37"/>
      <c r="AU82" s="37"/>
      <c r="AV82" s="37"/>
      <c r="AW82" s="38"/>
      <c r="AX82" s="128" t="s">
        <v>122</v>
      </c>
      <c r="AY82" s="129"/>
      <c r="AZ82" s="129"/>
      <c r="BA82" s="130"/>
      <c r="BB82" s="36" t="s">
        <v>102</v>
      </c>
      <c r="BC82" s="37"/>
      <c r="BD82" s="37"/>
      <c r="BE82" s="37"/>
      <c r="BF82" s="38"/>
      <c r="BG82" s="36" t="s">
        <v>12</v>
      </c>
      <c r="BH82" s="37"/>
      <c r="BI82" s="37"/>
      <c r="BJ82" s="37"/>
      <c r="BK82" s="38"/>
      <c r="BL82" s="36" t="s">
        <v>11</v>
      </c>
      <c r="BM82" s="37"/>
      <c r="BN82" s="37"/>
      <c r="BO82" s="37"/>
      <c r="BP82" s="38"/>
      <c r="BQ82" s="128" t="s">
        <v>122</v>
      </c>
      <c r="BR82" s="129"/>
      <c r="BS82" s="129"/>
      <c r="BT82" s="130"/>
      <c r="BU82" s="69" t="s">
        <v>103</v>
      </c>
      <c r="BV82" s="69"/>
      <c r="BW82" s="69"/>
      <c r="BX82" s="69"/>
      <c r="BY82" s="69"/>
    </row>
    <row r="83" spans="1:79" ht="15" customHeight="1">
      <c r="A83" s="36">
        <v>1</v>
      </c>
      <c r="B83" s="37"/>
      <c r="C83" s="37"/>
      <c r="D83" s="37"/>
      <c r="E83" s="38"/>
      <c r="F83" s="36">
        <v>2</v>
      </c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8"/>
      <c r="U83" s="36">
        <v>3</v>
      </c>
      <c r="V83" s="37"/>
      <c r="W83" s="37"/>
      <c r="X83" s="37"/>
      <c r="Y83" s="38"/>
      <c r="Z83" s="36">
        <v>4</v>
      </c>
      <c r="AA83" s="37"/>
      <c r="AB83" s="37"/>
      <c r="AC83" s="37"/>
      <c r="AD83" s="38"/>
      <c r="AE83" s="36">
        <v>5</v>
      </c>
      <c r="AF83" s="37"/>
      <c r="AG83" s="37"/>
      <c r="AH83" s="38"/>
      <c r="AI83" s="36">
        <v>6</v>
      </c>
      <c r="AJ83" s="37"/>
      <c r="AK83" s="37"/>
      <c r="AL83" s="37"/>
      <c r="AM83" s="38"/>
      <c r="AN83" s="36">
        <v>7</v>
      </c>
      <c r="AO83" s="37"/>
      <c r="AP83" s="37"/>
      <c r="AQ83" s="37"/>
      <c r="AR83" s="38"/>
      <c r="AS83" s="36">
        <v>8</v>
      </c>
      <c r="AT83" s="37"/>
      <c r="AU83" s="37"/>
      <c r="AV83" s="37"/>
      <c r="AW83" s="38"/>
      <c r="AX83" s="36">
        <v>9</v>
      </c>
      <c r="AY83" s="37"/>
      <c r="AZ83" s="37"/>
      <c r="BA83" s="38"/>
      <c r="BB83" s="36">
        <v>10</v>
      </c>
      <c r="BC83" s="37"/>
      <c r="BD83" s="37"/>
      <c r="BE83" s="37"/>
      <c r="BF83" s="38"/>
      <c r="BG83" s="36">
        <v>11</v>
      </c>
      <c r="BH83" s="37"/>
      <c r="BI83" s="37"/>
      <c r="BJ83" s="37"/>
      <c r="BK83" s="38"/>
      <c r="BL83" s="36">
        <v>12</v>
      </c>
      <c r="BM83" s="37"/>
      <c r="BN83" s="37"/>
      <c r="BO83" s="37"/>
      <c r="BP83" s="38"/>
      <c r="BQ83" s="36">
        <v>13</v>
      </c>
      <c r="BR83" s="37"/>
      <c r="BS83" s="37"/>
      <c r="BT83" s="38"/>
      <c r="BU83" s="69">
        <v>14</v>
      </c>
      <c r="BV83" s="69"/>
      <c r="BW83" s="69"/>
      <c r="BX83" s="69"/>
      <c r="BY83" s="69"/>
    </row>
    <row r="84" spans="1:79" s="1" customFormat="1" ht="13.5" hidden="1" customHeight="1">
      <c r="A84" s="96" t="s">
        <v>70</v>
      </c>
      <c r="B84" s="97"/>
      <c r="C84" s="97"/>
      <c r="D84" s="97"/>
      <c r="E84" s="98"/>
      <c r="F84" s="96" t="s">
        <v>63</v>
      </c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8"/>
      <c r="U84" s="96" t="s">
        <v>71</v>
      </c>
      <c r="V84" s="97"/>
      <c r="W84" s="97"/>
      <c r="X84" s="97"/>
      <c r="Y84" s="98"/>
      <c r="Z84" s="96" t="s">
        <v>72</v>
      </c>
      <c r="AA84" s="97"/>
      <c r="AB84" s="97"/>
      <c r="AC84" s="97"/>
      <c r="AD84" s="98"/>
      <c r="AE84" s="96" t="s">
        <v>97</v>
      </c>
      <c r="AF84" s="97"/>
      <c r="AG84" s="97"/>
      <c r="AH84" s="98"/>
      <c r="AI84" s="119" t="s">
        <v>176</v>
      </c>
      <c r="AJ84" s="120"/>
      <c r="AK84" s="120"/>
      <c r="AL84" s="120"/>
      <c r="AM84" s="121"/>
      <c r="AN84" s="96" t="s">
        <v>73</v>
      </c>
      <c r="AO84" s="97"/>
      <c r="AP84" s="97"/>
      <c r="AQ84" s="97"/>
      <c r="AR84" s="98"/>
      <c r="AS84" s="96" t="s">
        <v>74</v>
      </c>
      <c r="AT84" s="97"/>
      <c r="AU84" s="97"/>
      <c r="AV84" s="97"/>
      <c r="AW84" s="98"/>
      <c r="AX84" s="96" t="s">
        <v>98</v>
      </c>
      <c r="AY84" s="97"/>
      <c r="AZ84" s="97"/>
      <c r="BA84" s="98"/>
      <c r="BB84" s="119" t="s">
        <v>176</v>
      </c>
      <c r="BC84" s="120"/>
      <c r="BD84" s="120"/>
      <c r="BE84" s="120"/>
      <c r="BF84" s="121"/>
      <c r="BG84" s="96" t="s">
        <v>64</v>
      </c>
      <c r="BH84" s="97"/>
      <c r="BI84" s="97"/>
      <c r="BJ84" s="97"/>
      <c r="BK84" s="98"/>
      <c r="BL84" s="96" t="s">
        <v>65</v>
      </c>
      <c r="BM84" s="97"/>
      <c r="BN84" s="97"/>
      <c r="BO84" s="97"/>
      <c r="BP84" s="98"/>
      <c r="BQ84" s="96" t="s">
        <v>99</v>
      </c>
      <c r="BR84" s="97"/>
      <c r="BS84" s="97"/>
      <c r="BT84" s="98"/>
      <c r="BU84" s="89" t="s">
        <v>176</v>
      </c>
      <c r="BV84" s="89"/>
      <c r="BW84" s="89"/>
      <c r="BX84" s="89"/>
      <c r="BY84" s="89"/>
      <c r="CA84" t="s">
        <v>35</v>
      </c>
    </row>
    <row r="85" spans="1:79" s="6" customFormat="1" ht="12.75" customHeight="1">
      <c r="A85" s="86"/>
      <c r="B85" s="87"/>
      <c r="C85" s="87"/>
      <c r="D85" s="87"/>
      <c r="E85" s="88"/>
      <c r="F85" s="86" t="s">
        <v>153</v>
      </c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8"/>
      <c r="U85" s="115"/>
      <c r="V85" s="116"/>
      <c r="W85" s="116"/>
      <c r="X85" s="116"/>
      <c r="Y85" s="117"/>
      <c r="Z85" s="115"/>
      <c r="AA85" s="116"/>
      <c r="AB85" s="116"/>
      <c r="AC85" s="116"/>
      <c r="AD85" s="117"/>
      <c r="AE85" s="115"/>
      <c r="AF85" s="116"/>
      <c r="AG85" s="116"/>
      <c r="AH85" s="117"/>
      <c r="AI85" s="115">
        <f>IF(ISNUMBER(U85),U85,0)+IF(ISNUMBER(Z85),Z85,0)</f>
        <v>0</v>
      </c>
      <c r="AJ85" s="116"/>
      <c r="AK85" s="116"/>
      <c r="AL85" s="116"/>
      <c r="AM85" s="117"/>
      <c r="AN85" s="115"/>
      <c r="AO85" s="116"/>
      <c r="AP85" s="116"/>
      <c r="AQ85" s="116"/>
      <c r="AR85" s="117"/>
      <c r="AS85" s="115"/>
      <c r="AT85" s="116"/>
      <c r="AU85" s="116"/>
      <c r="AV85" s="116"/>
      <c r="AW85" s="117"/>
      <c r="AX85" s="115"/>
      <c r="AY85" s="116"/>
      <c r="AZ85" s="116"/>
      <c r="BA85" s="117"/>
      <c r="BB85" s="115">
        <f>IF(ISNUMBER(AN85),AN85,0)+IF(ISNUMBER(AS85),AS85,0)</f>
        <v>0</v>
      </c>
      <c r="BC85" s="116"/>
      <c r="BD85" s="116"/>
      <c r="BE85" s="116"/>
      <c r="BF85" s="117"/>
      <c r="BG85" s="115"/>
      <c r="BH85" s="116"/>
      <c r="BI85" s="116"/>
      <c r="BJ85" s="116"/>
      <c r="BK85" s="117"/>
      <c r="BL85" s="115"/>
      <c r="BM85" s="116"/>
      <c r="BN85" s="116"/>
      <c r="BO85" s="116"/>
      <c r="BP85" s="117"/>
      <c r="BQ85" s="115"/>
      <c r="BR85" s="116"/>
      <c r="BS85" s="116"/>
      <c r="BT85" s="117"/>
      <c r="BU85" s="115">
        <f>IF(ISNUMBER(BG85),BG85,0)+IF(ISNUMBER(BL85),BL85,0)</f>
        <v>0</v>
      </c>
      <c r="BV85" s="116"/>
      <c r="BW85" s="116"/>
      <c r="BX85" s="116"/>
      <c r="BY85" s="117"/>
      <c r="CA85" s="6" t="s">
        <v>36</v>
      </c>
    </row>
    <row r="86" spans="1:79" s="6" customFormat="1" ht="12.75" customHeight="1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</row>
    <row r="87" spans="1:79" s="6" customFormat="1" ht="12.75" customHeight="1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</row>
    <row r="88" spans="1:79" s="6" customFormat="1" ht="12.75" customHeight="1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  <c r="BP88" s="190"/>
      <c r="BQ88" s="190"/>
      <c r="BR88" s="190"/>
      <c r="BS88" s="190"/>
      <c r="BT88" s="190"/>
      <c r="BU88" s="190"/>
      <c r="BV88" s="190"/>
      <c r="BW88" s="190"/>
      <c r="BX88" s="190"/>
      <c r="BY88" s="190"/>
    </row>
    <row r="89" spans="1:79" s="6" customFormat="1" ht="12.75" customHeight="1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0"/>
      <c r="BR89" s="190"/>
      <c r="BS89" s="190"/>
      <c r="BT89" s="190"/>
      <c r="BU89" s="190"/>
      <c r="BV89" s="190"/>
      <c r="BW89" s="190"/>
      <c r="BX89" s="190"/>
      <c r="BY89" s="190"/>
    </row>
    <row r="91" spans="1:79" ht="14.25" customHeight="1">
      <c r="A91" s="70" t="s">
        <v>282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</row>
    <row r="92" spans="1:79" ht="15" customHeight="1">
      <c r="A92" s="122" t="s">
        <v>254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</row>
    <row r="93" spans="1:79" ht="23.1" customHeight="1">
      <c r="A93" s="48" t="s">
        <v>124</v>
      </c>
      <c r="B93" s="49"/>
      <c r="C93" s="49"/>
      <c r="D93" s="50"/>
      <c r="E93" s="30" t="s">
        <v>27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2"/>
      <c r="X93" s="36" t="s">
        <v>276</v>
      </c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8"/>
      <c r="AR93" s="69" t="s">
        <v>281</v>
      </c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</row>
    <row r="94" spans="1:79" ht="48.75" customHeight="1">
      <c r="A94" s="51"/>
      <c r="B94" s="52"/>
      <c r="C94" s="52"/>
      <c r="D94" s="53"/>
      <c r="E94" s="33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5"/>
      <c r="X94" s="30" t="s">
        <v>12</v>
      </c>
      <c r="Y94" s="31"/>
      <c r="Z94" s="31"/>
      <c r="AA94" s="31"/>
      <c r="AB94" s="32"/>
      <c r="AC94" s="30" t="s">
        <v>11</v>
      </c>
      <c r="AD94" s="31"/>
      <c r="AE94" s="31"/>
      <c r="AF94" s="31"/>
      <c r="AG94" s="32"/>
      <c r="AH94" s="128" t="s">
        <v>122</v>
      </c>
      <c r="AI94" s="129"/>
      <c r="AJ94" s="129"/>
      <c r="AK94" s="129"/>
      <c r="AL94" s="130"/>
      <c r="AM94" s="36" t="s">
        <v>13</v>
      </c>
      <c r="AN94" s="37"/>
      <c r="AO94" s="37"/>
      <c r="AP94" s="37"/>
      <c r="AQ94" s="38"/>
      <c r="AR94" s="36" t="s">
        <v>12</v>
      </c>
      <c r="AS94" s="37"/>
      <c r="AT94" s="37"/>
      <c r="AU94" s="37"/>
      <c r="AV94" s="38"/>
      <c r="AW94" s="36" t="s">
        <v>11</v>
      </c>
      <c r="AX94" s="37"/>
      <c r="AY94" s="37"/>
      <c r="AZ94" s="37"/>
      <c r="BA94" s="38"/>
      <c r="BB94" s="128" t="s">
        <v>122</v>
      </c>
      <c r="BC94" s="129"/>
      <c r="BD94" s="129"/>
      <c r="BE94" s="129"/>
      <c r="BF94" s="130"/>
      <c r="BG94" s="36" t="s">
        <v>102</v>
      </c>
      <c r="BH94" s="37"/>
      <c r="BI94" s="37"/>
      <c r="BJ94" s="37"/>
      <c r="BK94" s="38"/>
    </row>
    <row r="95" spans="1:79" ht="12.75" customHeight="1">
      <c r="A95" s="36">
        <v>1</v>
      </c>
      <c r="B95" s="37"/>
      <c r="C95" s="37"/>
      <c r="D95" s="38"/>
      <c r="E95" s="36">
        <v>2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8"/>
      <c r="X95" s="36">
        <v>3</v>
      </c>
      <c r="Y95" s="37"/>
      <c r="Z95" s="37"/>
      <c r="AA95" s="37"/>
      <c r="AB95" s="38"/>
      <c r="AC95" s="36">
        <v>4</v>
      </c>
      <c r="AD95" s="37"/>
      <c r="AE95" s="37"/>
      <c r="AF95" s="37"/>
      <c r="AG95" s="38"/>
      <c r="AH95" s="36">
        <v>5</v>
      </c>
      <c r="AI95" s="37"/>
      <c r="AJ95" s="37"/>
      <c r="AK95" s="37"/>
      <c r="AL95" s="38"/>
      <c r="AM95" s="36">
        <v>6</v>
      </c>
      <c r="AN95" s="37"/>
      <c r="AO95" s="37"/>
      <c r="AP95" s="37"/>
      <c r="AQ95" s="38"/>
      <c r="AR95" s="36">
        <v>7</v>
      </c>
      <c r="AS95" s="37"/>
      <c r="AT95" s="37"/>
      <c r="AU95" s="37"/>
      <c r="AV95" s="38"/>
      <c r="AW95" s="36">
        <v>8</v>
      </c>
      <c r="AX95" s="37"/>
      <c r="AY95" s="37"/>
      <c r="AZ95" s="37"/>
      <c r="BA95" s="38"/>
      <c r="BB95" s="36">
        <v>9</v>
      </c>
      <c r="BC95" s="37"/>
      <c r="BD95" s="37"/>
      <c r="BE95" s="37"/>
      <c r="BF95" s="38"/>
      <c r="BG95" s="36">
        <v>10</v>
      </c>
      <c r="BH95" s="37"/>
      <c r="BI95" s="37"/>
      <c r="BJ95" s="37"/>
      <c r="BK95" s="38"/>
    </row>
    <row r="96" spans="1:79" s="1" customFormat="1" ht="12.75" hidden="1" customHeight="1">
      <c r="A96" s="96" t="s">
        <v>70</v>
      </c>
      <c r="B96" s="97"/>
      <c r="C96" s="97"/>
      <c r="D96" s="98"/>
      <c r="E96" s="96" t="s">
        <v>63</v>
      </c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8"/>
      <c r="X96" s="168" t="s">
        <v>66</v>
      </c>
      <c r="Y96" s="169"/>
      <c r="Z96" s="169"/>
      <c r="AA96" s="169"/>
      <c r="AB96" s="170"/>
      <c r="AC96" s="168" t="s">
        <v>67</v>
      </c>
      <c r="AD96" s="169"/>
      <c r="AE96" s="169"/>
      <c r="AF96" s="169"/>
      <c r="AG96" s="170"/>
      <c r="AH96" s="96" t="s">
        <v>100</v>
      </c>
      <c r="AI96" s="97"/>
      <c r="AJ96" s="97"/>
      <c r="AK96" s="97"/>
      <c r="AL96" s="98"/>
      <c r="AM96" s="119" t="s">
        <v>177</v>
      </c>
      <c r="AN96" s="120"/>
      <c r="AO96" s="120"/>
      <c r="AP96" s="120"/>
      <c r="AQ96" s="121"/>
      <c r="AR96" s="96" t="s">
        <v>68</v>
      </c>
      <c r="AS96" s="97"/>
      <c r="AT96" s="97"/>
      <c r="AU96" s="97"/>
      <c r="AV96" s="98"/>
      <c r="AW96" s="96" t="s">
        <v>69</v>
      </c>
      <c r="AX96" s="97"/>
      <c r="AY96" s="97"/>
      <c r="AZ96" s="97"/>
      <c r="BA96" s="98"/>
      <c r="BB96" s="96" t="s">
        <v>101</v>
      </c>
      <c r="BC96" s="97"/>
      <c r="BD96" s="97"/>
      <c r="BE96" s="97"/>
      <c r="BF96" s="98"/>
      <c r="BG96" s="119" t="s">
        <v>177</v>
      </c>
      <c r="BH96" s="120"/>
      <c r="BI96" s="120"/>
      <c r="BJ96" s="120"/>
      <c r="BK96" s="121"/>
      <c r="CA96" t="s">
        <v>37</v>
      </c>
    </row>
    <row r="97" spans="1:79" s="25" customFormat="1" ht="12.75" customHeight="1">
      <c r="A97" s="76">
        <v>2111</v>
      </c>
      <c r="B97" s="77"/>
      <c r="C97" s="77"/>
      <c r="D97" s="78"/>
      <c r="E97" s="54" t="s">
        <v>185</v>
      </c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6"/>
      <c r="X97" s="73">
        <v>10843393</v>
      </c>
      <c r="Y97" s="74"/>
      <c r="Z97" s="74"/>
      <c r="AA97" s="74"/>
      <c r="AB97" s="75"/>
      <c r="AC97" s="73">
        <v>115638</v>
      </c>
      <c r="AD97" s="74"/>
      <c r="AE97" s="74"/>
      <c r="AF97" s="74"/>
      <c r="AG97" s="75"/>
      <c r="AH97" s="73">
        <v>0</v>
      </c>
      <c r="AI97" s="74"/>
      <c r="AJ97" s="74"/>
      <c r="AK97" s="74"/>
      <c r="AL97" s="75"/>
      <c r="AM97" s="73">
        <f t="shared" ref="AM97:AM112" si="8">IF(ISNUMBER(X97),X97,0)+IF(ISNUMBER(AC97),AC97,0)</f>
        <v>10959031</v>
      </c>
      <c r="AN97" s="74"/>
      <c r="AO97" s="74"/>
      <c r="AP97" s="74"/>
      <c r="AQ97" s="75"/>
      <c r="AR97" s="73">
        <v>11583270</v>
      </c>
      <c r="AS97" s="74"/>
      <c r="AT97" s="74"/>
      <c r="AU97" s="74"/>
      <c r="AV97" s="75"/>
      <c r="AW97" s="73">
        <v>123533</v>
      </c>
      <c r="AX97" s="74"/>
      <c r="AY97" s="74"/>
      <c r="AZ97" s="74"/>
      <c r="BA97" s="75"/>
      <c r="BB97" s="73">
        <v>0</v>
      </c>
      <c r="BC97" s="74"/>
      <c r="BD97" s="74"/>
      <c r="BE97" s="74"/>
      <c r="BF97" s="75"/>
      <c r="BG97" s="118">
        <f t="shared" ref="BG97:BG112" si="9">IF(ISNUMBER(AR97),AR97,0)+IF(ISNUMBER(AW97),AW97,0)</f>
        <v>11706803</v>
      </c>
      <c r="BH97" s="118"/>
      <c r="BI97" s="118"/>
      <c r="BJ97" s="118"/>
      <c r="BK97" s="118"/>
      <c r="CA97" s="25" t="s">
        <v>38</v>
      </c>
    </row>
    <row r="98" spans="1:79" s="25" customFormat="1" ht="12.75" customHeight="1">
      <c r="A98" s="76">
        <v>2120</v>
      </c>
      <c r="B98" s="77"/>
      <c r="C98" s="77"/>
      <c r="D98" s="78"/>
      <c r="E98" s="54" t="s">
        <v>186</v>
      </c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6"/>
      <c r="X98" s="73">
        <v>2385546</v>
      </c>
      <c r="Y98" s="74"/>
      <c r="Z98" s="74"/>
      <c r="AA98" s="74"/>
      <c r="AB98" s="75"/>
      <c r="AC98" s="73">
        <v>25440</v>
      </c>
      <c r="AD98" s="74"/>
      <c r="AE98" s="74"/>
      <c r="AF98" s="74"/>
      <c r="AG98" s="75"/>
      <c r="AH98" s="73">
        <v>0</v>
      </c>
      <c r="AI98" s="74"/>
      <c r="AJ98" s="74"/>
      <c r="AK98" s="74"/>
      <c r="AL98" s="75"/>
      <c r="AM98" s="73">
        <f t="shared" si="8"/>
        <v>2410986</v>
      </c>
      <c r="AN98" s="74"/>
      <c r="AO98" s="74"/>
      <c r="AP98" s="74"/>
      <c r="AQ98" s="75"/>
      <c r="AR98" s="73">
        <v>2548320</v>
      </c>
      <c r="AS98" s="74"/>
      <c r="AT98" s="74"/>
      <c r="AU98" s="74"/>
      <c r="AV98" s="75"/>
      <c r="AW98" s="73">
        <v>27177</v>
      </c>
      <c r="AX98" s="74"/>
      <c r="AY98" s="74"/>
      <c r="AZ98" s="74"/>
      <c r="BA98" s="75"/>
      <c r="BB98" s="73">
        <v>0</v>
      </c>
      <c r="BC98" s="74"/>
      <c r="BD98" s="74"/>
      <c r="BE98" s="74"/>
      <c r="BF98" s="75"/>
      <c r="BG98" s="118">
        <f t="shared" si="9"/>
        <v>2575497</v>
      </c>
      <c r="BH98" s="118"/>
      <c r="BI98" s="118"/>
      <c r="BJ98" s="118"/>
      <c r="BK98" s="118"/>
    </row>
    <row r="99" spans="1:79" s="25" customFormat="1" ht="12.75" customHeight="1">
      <c r="A99" s="76">
        <v>2210</v>
      </c>
      <c r="B99" s="77"/>
      <c r="C99" s="77"/>
      <c r="D99" s="78"/>
      <c r="E99" s="54" t="s">
        <v>187</v>
      </c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6"/>
      <c r="X99" s="73">
        <v>323281</v>
      </c>
      <c r="Y99" s="74"/>
      <c r="Z99" s="74"/>
      <c r="AA99" s="74"/>
      <c r="AB99" s="75"/>
      <c r="AC99" s="73">
        <v>137472</v>
      </c>
      <c r="AD99" s="74"/>
      <c r="AE99" s="74"/>
      <c r="AF99" s="74"/>
      <c r="AG99" s="75"/>
      <c r="AH99" s="73">
        <v>0</v>
      </c>
      <c r="AI99" s="74"/>
      <c r="AJ99" s="74"/>
      <c r="AK99" s="74"/>
      <c r="AL99" s="75"/>
      <c r="AM99" s="73">
        <f t="shared" si="8"/>
        <v>460753</v>
      </c>
      <c r="AN99" s="74"/>
      <c r="AO99" s="74"/>
      <c r="AP99" s="74"/>
      <c r="AQ99" s="75"/>
      <c r="AR99" s="73">
        <v>472110</v>
      </c>
      <c r="AS99" s="74"/>
      <c r="AT99" s="74"/>
      <c r="AU99" s="74"/>
      <c r="AV99" s="75"/>
      <c r="AW99" s="73">
        <v>137560</v>
      </c>
      <c r="AX99" s="74"/>
      <c r="AY99" s="74"/>
      <c r="AZ99" s="74"/>
      <c r="BA99" s="75"/>
      <c r="BB99" s="73">
        <v>0</v>
      </c>
      <c r="BC99" s="74"/>
      <c r="BD99" s="74"/>
      <c r="BE99" s="74"/>
      <c r="BF99" s="75"/>
      <c r="BG99" s="118">
        <f t="shared" si="9"/>
        <v>609670</v>
      </c>
      <c r="BH99" s="118"/>
      <c r="BI99" s="118"/>
      <c r="BJ99" s="118"/>
      <c r="BK99" s="118"/>
    </row>
    <row r="100" spans="1:79" s="25" customFormat="1" ht="12.75" customHeight="1">
      <c r="A100" s="76">
        <v>2220</v>
      </c>
      <c r="B100" s="77"/>
      <c r="C100" s="77"/>
      <c r="D100" s="78"/>
      <c r="E100" s="54" t="s">
        <v>188</v>
      </c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6"/>
      <c r="X100" s="73">
        <v>29151</v>
      </c>
      <c r="Y100" s="74"/>
      <c r="Z100" s="74"/>
      <c r="AA100" s="74"/>
      <c r="AB100" s="75"/>
      <c r="AC100" s="73">
        <v>20500</v>
      </c>
      <c r="AD100" s="74"/>
      <c r="AE100" s="74"/>
      <c r="AF100" s="74"/>
      <c r="AG100" s="75"/>
      <c r="AH100" s="73">
        <v>0</v>
      </c>
      <c r="AI100" s="74"/>
      <c r="AJ100" s="74"/>
      <c r="AK100" s="74"/>
      <c r="AL100" s="75"/>
      <c r="AM100" s="73">
        <f t="shared" si="8"/>
        <v>49651</v>
      </c>
      <c r="AN100" s="74"/>
      <c r="AO100" s="74"/>
      <c r="AP100" s="74"/>
      <c r="AQ100" s="75"/>
      <c r="AR100" s="73">
        <v>30609</v>
      </c>
      <c r="AS100" s="74"/>
      <c r="AT100" s="74"/>
      <c r="AU100" s="74"/>
      <c r="AV100" s="75"/>
      <c r="AW100" s="73">
        <v>20500</v>
      </c>
      <c r="AX100" s="74"/>
      <c r="AY100" s="74"/>
      <c r="AZ100" s="74"/>
      <c r="BA100" s="75"/>
      <c r="BB100" s="73">
        <v>0</v>
      </c>
      <c r="BC100" s="74"/>
      <c r="BD100" s="74"/>
      <c r="BE100" s="74"/>
      <c r="BF100" s="75"/>
      <c r="BG100" s="118">
        <f t="shared" si="9"/>
        <v>51109</v>
      </c>
      <c r="BH100" s="118"/>
      <c r="BI100" s="118"/>
      <c r="BJ100" s="118"/>
      <c r="BK100" s="118"/>
    </row>
    <row r="101" spans="1:79" s="25" customFormat="1" ht="12.75" customHeight="1">
      <c r="A101" s="76">
        <v>2230</v>
      </c>
      <c r="B101" s="77"/>
      <c r="C101" s="77"/>
      <c r="D101" s="78"/>
      <c r="E101" s="54" t="s">
        <v>189</v>
      </c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6"/>
      <c r="X101" s="73">
        <v>132030</v>
      </c>
      <c r="Y101" s="74"/>
      <c r="Z101" s="74"/>
      <c r="AA101" s="74"/>
      <c r="AB101" s="75"/>
      <c r="AC101" s="73">
        <v>0</v>
      </c>
      <c r="AD101" s="74"/>
      <c r="AE101" s="74"/>
      <c r="AF101" s="74"/>
      <c r="AG101" s="75"/>
      <c r="AH101" s="73">
        <v>0</v>
      </c>
      <c r="AI101" s="74"/>
      <c r="AJ101" s="74"/>
      <c r="AK101" s="74"/>
      <c r="AL101" s="75"/>
      <c r="AM101" s="73">
        <f t="shared" si="8"/>
        <v>132030</v>
      </c>
      <c r="AN101" s="74"/>
      <c r="AO101" s="74"/>
      <c r="AP101" s="74"/>
      <c r="AQ101" s="75"/>
      <c r="AR101" s="73">
        <v>138600</v>
      </c>
      <c r="AS101" s="74"/>
      <c r="AT101" s="74"/>
      <c r="AU101" s="74"/>
      <c r="AV101" s="75"/>
      <c r="AW101" s="73">
        <v>0</v>
      </c>
      <c r="AX101" s="74"/>
      <c r="AY101" s="74"/>
      <c r="AZ101" s="74"/>
      <c r="BA101" s="75"/>
      <c r="BB101" s="73">
        <v>0</v>
      </c>
      <c r="BC101" s="74"/>
      <c r="BD101" s="74"/>
      <c r="BE101" s="74"/>
      <c r="BF101" s="75"/>
      <c r="BG101" s="118">
        <f t="shared" si="9"/>
        <v>138600</v>
      </c>
      <c r="BH101" s="118"/>
      <c r="BI101" s="118"/>
      <c r="BJ101" s="118"/>
      <c r="BK101" s="118"/>
    </row>
    <row r="102" spans="1:79" s="25" customFormat="1" ht="12.75" customHeight="1">
      <c r="A102" s="76">
        <v>2240</v>
      </c>
      <c r="B102" s="77"/>
      <c r="C102" s="77"/>
      <c r="D102" s="78"/>
      <c r="E102" s="54" t="s">
        <v>190</v>
      </c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6"/>
      <c r="X102" s="73">
        <v>418500</v>
      </c>
      <c r="Y102" s="74"/>
      <c r="Z102" s="74"/>
      <c r="AA102" s="74"/>
      <c r="AB102" s="75"/>
      <c r="AC102" s="73">
        <v>300</v>
      </c>
      <c r="AD102" s="74"/>
      <c r="AE102" s="74"/>
      <c r="AF102" s="74"/>
      <c r="AG102" s="75"/>
      <c r="AH102" s="73">
        <v>0</v>
      </c>
      <c r="AI102" s="74"/>
      <c r="AJ102" s="74"/>
      <c r="AK102" s="74"/>
      <c r="AL102" s="75"/>
      <c r="AM102" s="73">
        <f t="shared" si="8"/>
        <v>418800</v>
      </c>
      <c r="AN102" s="74"/>
      <c r="AO102" s="74"/>
      <c r="AP102" s="74"/>
      <c r="AQ102" s="75"/>
      <c r="AR102" s="73">
        <v>559018</v>
      </c>
      <c r="AS102" s="74"/>
      <c r="AT102" s="74"/>
      <c r="AU102" s="74"/>
      <c r="AV102" s="75"/>
      <c r="AW102" s="73">
        <v>300</v>
      </c>
      <c r="AX102" s="74"/>
      <c r="AY102" s="74"/>
      <c r="AZ102" s="74"/>
      <c r="BA102" s="75"/>
      <c r="BB102" s="73">
        <v>0</v>
      </c>
      <c r="BC102" s="74"/>
      <c r="BD102" s="74"/>
      <c r="BE102" s="74"/>
      <c r="BF102" s="75"/>
      <c r="BG102" s="118">
        <f t="shared" si="9"/>
        <v>559318</v>
      </c>
      <c r="BH102" s="118"/>
      <c r="BI102" s="118"/>
      <c r="BJ102" s="118"/>
      <c r="BK102" s="118"/>
    </row>
    <row r="103" spans="1:79" s="25" customFormat="1" ht="12.75" customHeight="1">
      <c r="A103" s="76">
        <v>2250</v>
      </c>
      <c r="B103" s="77"/>
      <c r="C103" s="77"/>
      <c r="D103" s="78"/>
      <c r="E103" s="54" t="s">
        <v>191</v>
      </c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6"/>
      <c r="X103" s="73">
        <v>153357</v>
      </c>
      <c r="Y103" s="74"/>
      <c r="Z103" s="74"/>
      <c r="AA103" s="74"/>
      <c r="AB103" s="75"/>
      <c r="AC103" s="73">
        <v>0</v>
      </c>
      <c r="AD103" s="74"/>
      <c r="AE103" s="74"/>
      <c r="AF103" s="74"/>
      <c r="AG103" s="75"/>
      <c r="AH103" s="73">
        <v>0</v>
      </c>
      <c r="AI103" s="74"/>
      <c r="AJ103" s="74"/>
      <c r="AK103" s="74"/>
      <c r="AL103" s="75"/>
      <c r="AM103" s="73">
        <f t="shared" si="8"/>
        <v>153357</v>
      </c>
      <c r="AN103" s="74"/>
      <c r="AO103" s="74"/>
      <c r="AP103" s="74"/>
      <c r="AQ103" s="75"/>
      <c r="AR103" s="73">
        <v>161001</v>
      </c>
      <c r="AS103" s="74"/>
      <c r="AT103" s="74"/>
      <c r="AU103" s="74"/>
      <c r="AV103" s="75"/>
      <c r="AW103" s="73">
        <v>0</v>
      </c>
      <c r="AX103" s="74"/>
      <c r="AY103" s="74"/>
      <c r="AZ103" s="74"/>
      <c r="BA103" s="75"/>
      <c r="BB103" s="73">
        <v>0</v>
      </c>
      <c r="BC103" s="74"/>
      <c r="BD103" s="74"/>
      <c r="BE103" s="74"/>
      <c r="BF103" s="75"/>
      <c r="BG103" s="118">
        <f t="shared" si="9"/>
        <v>161001</v>
      </c>
      <c r="BH103" s="118"/>
      <c r="BI103" s="118"/>
      <c r="BJ103" s="118"/>
      <c r="BK103" s="118"/>
    </row>
    <row r="104" spans="1:79" s="25" customFormat="1" ht="12.75" customHeight="1">
      <c r="A104" s="76">
        <v>2271</v>
      </c>
      <c r="B104" s="77"/>
      <c r="C104" s="77"/>
      <c r="D104" s="78"/>
      <c r="E104" s="54" t="s">
        <v>192</v>
      </c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6"/>
      <c r="X104" s="73">
        <v>370800</v>
      </c>
      <c r="Y104" s="74"/>
      <c r="Z104" s="74"/>
      <c r="AA104" s="74"/>
      <c r="AB104" s="75"/>
      <c r="AC104" s="73">
        <v>300</v>
      </c>
      <c r="AD104" s="74"/>
      <c r="AE104" s="74"/>
      <c r="AF104" s="74"/>
      <c r="AG104" s="75"/>
      <c r="AH104" s="73">
        <v>0</v>
      </c>
      <c r="AI104" s="74"/>
      <c r="AJ104" s="74"/>
      <c r="AK104" s="74"/>
      <c r="AL104" s="75"/>
      <c r="AM104" s="73">
        <f t="shared" si="8"/>
        <v>371100</v>
      </c>
      <c r="AN104" s="74"/>
      <c r="AO104" s="74"/>
      <c r="AP104" s="74"/>
      <c r="AQ104" s="75"/>
      <c r="AR104" s="73">
        <v>370800</v>
      </c>
      <c r="AS104" s="74"/>
      <c r="AT104" s="74"/>
      <c r="AU104" s="74"/>
      <c r="AV104" s="75"/>
      <c r="AW104" s="73">
        <v>300</v>
      </c>
      <c r="AX104" s="74"/>
      <c r="AY104" s="74"/>
      <c r="AZ104" s="74"/>
      <c r="BA104" s="75"/>
      <c r="BB104" s="73">
        <v>0</v>
      </c>
      <c r="BC104" s="74"/>
      <c r="BD104" s="74"/>
      <c r="BE104" s="74"/>
      <c r="BF104" s="75"/>
      <c r="BG104" s="118">
        <f t="shared" si="9"/>
        <v>371100</v>
      </c>
      <c r="BH104" s="118"/>
      <c r="BI104" s="118"/>
      <c r="BJ104" s="118"/>
      <c r="BK104" s="118"/>
    </row>
    <row r="105" spans="1:79" s="25" customFormat="1" ht="12.75" customHeight="1">
      <c r="A105" s="76">
        <v>2272</v>
      </c>
      <c r="B105" s="77"/>
      <c r="C105" s="77"/>
      <c r="D105" s="78"/>
      <c r="E105" s="54" t="s">
        <v>193</v>
      </c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6"/>
      <c r="X105" s="73">
        <v>52752</v>
      </c>
      <c r="Y105" s="74"/>
      <c r="Z105" s="74"/>
      <c r="AA105" s="74"/>
      <c r="AB105" s="75"/>
      <c r="AC105" s="73">
        <v>1850</v>
      </c>
      <c r="AD105" s="74"/>
      <c r="AE105" s="74"/>
      <c r="AF105" s="74"/>
      <c r="AG105" s="75"/>
      <c r="AH105" s="73">
        <v>0</v>
      </c>
      <c r="AI105" s="74"/>
      <c r="AJ105" s="74"/>
      <c r="AK105" s="74"/>
      <c r="AL105" s="75"/>
      <c r="AM105" s="73">
        <f t="shared" si="8"/>
        <v>54602</v>
      </c>
      <c r="AN105" s="74"/>
      <c r="AO105" s="74"/>
      <c r="AP105" s="74"/>
      <c r="AQ105" s="75"/>
      <c r="AR105" s="73">
        <v>55388</v>
      </c>
      <c r="AS105" s="74"/>
      <c r="AT105" s="74"/>
      <c r="AU105" s="74"/>
      <c r="AV105" s="75"/>
      <c r="AW105" s="73">
        <v>1850</v>
      </c>
      <c r="AX105" s="74"/>
      <c r="AY105" s="74"/>
      <c r="AZ105" s="74"/>
      <c r="BA105" s="75"/>
      <c r="BB105" s="73">
        <v>0</v>
      </c>
      <c r="BC105" s="74"/>
      <c r="BD105" s="74"/>
      <c r="BE105" s="74"/>
      <c r="BF105" s="75"/>
      <c r="BG105" s="118">
        <f t="shared" si="9"/>
        <v>57238</v>
      </c>
      <c r="BH105" s="118"/>
      <c r="BI105" s="118"/>
      <c r="BJ105" s="118"/>
      <c r="BK105" s="118"/>
    </row>
    <row r="106" spans="1:79" s="25" customFormat="1" ht="12.75" customHeight="1">
      <c r="A106" s="76">
        <v>2273</v>
      </c>
      <c r="B106" s="77"/>
      <c r="C106" s="77"/>
      <c r="D106" s="78"/>
      <c r="E106" s="54" t="s">
        <v>194</v>
      </c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6"/>
      <c r="X106" s="73">
        <v>385705</v>
      </c>
      <c r="Y106" s="74"/>
      <c r="Z106" s="74"/>
      <c r="AA106" s="74"/>
      <c r="AB106" s="75"/>
      <c r="AC106" s="73">
        <v>30840</v>
      </c>
      <c r="AD106" s="74"/>
      <c r="AE106" s="74"/>
      <c r="AF106" s="74"/>
      <c r="AG106" s="75"/>
      <c r="AH106" s="73">
        <v>0</v>
      </c>
      <c r="AI106" s="74"/>
      <c r="AJ106" s="74"/>
      <c r="AK106" s="74"/>
      <c r="AL106" s="75"/>
      <c r="AM106" s="73">
        <f t="shared" si="8"/>
        <v>416545</v>
      </c>
      <c r="AN106" s="74"/>
      <c r="AO106" s="74"/>
      <c r="AP106" s="74"/>
      <c r="AQ106" s="75"/>
      <c r="AR106" s="73">
        <v>404980</v>
      </c>
      <c r="AS106" s="74"/>
      <c r="AT106" s="74"/>
      <c r="AU106" s="74"/>
      <c r="AV106" s="75"/>
      <c r="AW106" s="73">
        <v>30840</v>
      </c>
      <c r="AX106" s="74"/>
      <c r="AY106" s="74"/>
      <c r="AZ106" s="74"/>
      <c r="BA106" s="75"/>
      <c r="BB106" s="73">
        <v>0</v>
      </c>
      <c r="BC106" s="74"/>
      <c r="BD106" s="74"/>
      <c r="BE106" s="74"/>
      <c r="BF106" s="75"/>
      <c r="BG106" s="118">
        <f t="shared" si="9"/>
        <v>435820</v>
      </c>
      <c r="BH106" s="118"/>
      <c r="BI106" s="118"/>
      <c r="BJ106" s="118"/>
      <c r="BK106" s="118"/>
    </row>
    <row r="107" spans="1:79" s="25" customFormat="1" ht="12.75" customHeight="1">
      <c r="A107" s="76">
        <v>2275</v>
      </c>
      <c r="B107" s="77"/>
      <c r="C107" s="77"/>
      <c r="D107" s="78"/>
      <c r="E107" s="54" t="s">
        <v>195</v>
      </c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6"/>
      <c r="X107" s="73">
        <v>330116</v>
      </c>
      <c r="Y107" s="74"/>
      <c r="Z107" s="74"/>
      <c r="AA107" s="74"/>
      <c r="AB107" s="75"/>
      <c r="AC107" s="73">
        <v>9820</v>
      </c>
      <c r="AD107" s="74"/>
      <c r="AE107" s="74"/>
      <c r="AF107" s="74"/>
      <c r="AG107" s="75"/>
      <c r="AH107" s="73">
        <v>0</v>
      </c>
      <c r="AI107" s="74"/>
      <c r="AJ107" s="74"/>
      <c r="AK107" s="74"/>
      <c r="AL107" s="75"/>
      <c r="AM107" s="73">
        <f t="shared" si="8"/>
        <v>339936</v>
      </c>
      <c r="AN107" s="74"/>
      <c r="AO107" s="74"/>
      <c r="AP107" s="74"/>
      <c r="AQ107" s="75"/>
      <c r="AR107" s="73">
        <v>346622</v>
      </c>
      <c r="AS107" s="74"/>
      <c r="AT107" s="74"/>
      <c r="AU107" s="74"/>
      <c r="AV107" s="75"/>
      <c r="AW107" s="73">
        <v>9820</v>
      </c>
      <c r="AX107" s="74"/>
      <c r="AY107" s="74"/>
      <c r="AZ107" s="74"/>
      <c r="BA107" s="75"/>
      <c r="BB107" s="73">
        <v>0</v>
      </c>
      <c r="BC107" s="74"/>
      <c r="BD107" s="74"/>
      <c r="BE107" s="74"/>
      <c r="BF107" s="75"/>
      <c r="BG107" s="118">
        <f t="shared" si="9"/>
        <v>356442</v>
      </c>
      <c r="BH107" s="118"/>
      <c r="BI107" s="118"/>
      <c r="BJ107" s="118"/>
      <c r="BK107" s="118"/>
    </row>
    <row r="108" spans="1:79" s="25" customFormat="1" ht="25.5" customHeight="1">
      <c r="A108" s="76">
        <v>2282</v>
      </c>
      <c r="B108" s="77"/>
      <c r="C108" s="77"/>
      <c r="D108" s="78"/>
      <c r="E108" s="54" t="s">
        <v>196</v>
      </c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6"/>
      <c r="X108" s="73">
        <v>5200</v>
      </c>
      <c r="Y108" s="74"/>
      <c r="Z108" s="74"/>
      <c r="AA108" s="74"/>
      <c r="AB108" s="75"/>
      <c r="AC108" s="73">
        <v>0</v>
      </c>
      <c r="AD108" s="74"/>
      <c r="AE108" s="74"/>
      <c r="AF108" s="74"/>
      <c r="AG108" s="75"/>
      <c r="AH108" s="73">
        <v>0</v>
      </c>
      <c r="AI108" s="74"/>
      <c r="AJ108" s="74"/>
      <c r="AK108" s="74"/>
      <c r="AL108" s="75"/>
      <c r="AM108" s="73">
        <f t="shared" si="8"/>
        <v>5200</v>
      </c>
      <c r="AN108" s="74"/>
      <c r="AO108" s="74"/>
      <c r="AP108" s="74"/>
      <c r="AQ108" s="75"/>
      <c r="AR108" s="73">
        <v>5430</v>
      </c>
      <c r="AS108" s="74"/>
      <c r="AT108" s="74"/>
      <c r="AU108" s="74"/>
      <c r="AV108" s="75"/>
      <c r="AW108" s="73">
        <v>0</v>
      </c>
      <c r="AX108" s="74"/>
      <c r="AY108" s="74"/>
      <c r="AZ108" s="74"/>
      <c r="BA108" s="75"/>
      <c r="BB108" s="73">
        <v>0</v>
      </c>
      <c r="BC108" s="74"/>
      <c r="BD108" s="74"/>
      <c r="BE108" s="74"/>
      <c r="BF108" s="75"/>
      <c r="BG108" s="118">
        <f t="shared" si="9"/>
        <v>5430</v>
      </c>
      <c r="BH108" s="118"/>
      <c r="BI108" s="118"/>
      <c r="BJ108" s="118"/>
      <c r="BK108" s="118"/>
    </row>
    <row r="109" spans="1:79" s="25" customFormat="1" ht="12.75" customHeight="1">
      <c r="A109" s="76">
        <v>2800</v>
      </c>
      <c r="B109" s="77"/>
      <c r="C109" s="77"/>
      <c r="D109" s="78"/>
      <c r="E109" s="54" t="s">
        <v>197</v>
      </c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6"/>
      <c r="X109" s="73">
        <v>41340</v>
      </c>
      <c r="Y109" s="74"/>
      <c r="Z109" s="74"/>
      <c r="AA109" s="74"/>
      <c r="AB109" s="75"/>
      <c r="AC109" s="73">
        <v>0</v>
      </c>
      <c r="AD109" s="74"/>
      <c r="AE109" s="74"/>
      <c r="AF109" s="74"/>
      <c r="AG109" s="75"/>
      <c r="AH109" s="73">
        <v>0</v>
      </c>
      <c r="AI109" s="74"/>
      <c r="AJ109" s="74"/>
      <c r="AK109" s="74"/>
      <c r="AL109" s="75"/>
      <c r="AM109" s="73">
        <f t="shared" si="8"/>
        <v>41340</v>
      </c>
      <c r="AN109" s="74"/>
      <c r="AO109" s="74"/>
      <c r="AP109" s="74"/>
      <c r="AQ109" s="75"/>
      <c r="AR109" s="73">
        <v>43280</v>
      </c>
      <c r="AS109" s="74"/>
      <c r="AT109" s="74"/>
      <c r="AU109" s="74"/>
      <c r="AV109" s="75"/>
      <c r="AW109" s="73">
        <v>0</v>
      </c>
      <c r="AX109" s="74"/>
      <c r="AY109" s="74"/>
      <c r="AZ109" s="74"/>
      <c r="BA109" s="75"/>
      <c r="BB109" s="73">
        <v>0</v>
      </c>
      <c r="BC109" s="74"/>
      <c r="BD109" s="74"/>
      <c r="BE109" s="74"/>
      <c r="BF109" s="75"/>
      <c r="BG109" s="118">
        <f t="shared" si="9"/>
        <v>43280</v>
      </c>
      <c r="BH109" s="118"/>
      <c r="BI109" s="118"/>
      <c r="BJ109" s="118"/>
      <c r="BK109" s="118"/>
    </row>
    <row r="110" spans="1:79" s="25" customFormat="1" ht="25.5" customHeight="1">
      <c r="A110" s="76">
        <v>3110</v>
      </c>
      <c r="B110" s="77"/>
      <c r="C110" s="77"/>
      <c r="D110" s="78"/>
      <c r="E110" s="54" t="s">
        <v>198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6"/>
      <c r="X110" s="73">
        <v>0</v>
      </c>
      <c r="Y110" s="74"/>
      <c r="Z110" s="74"/>
      <c r="AA110" s="74"/>
      <c r="AB110" s="75"/>
      <c r="AC110" s="73">
        <v>0</v>
      </c>
      <c r="AD110" s="74"/>
      <c r="AE110" s="74"/>
      <c r="AF110" s="74"/>
      <c r="AG110" s="75"/>
      <c r="AH110" s="73">
        <v>0</v>
      </c>
      <c r="AI110" s="74"/>
      <c r="AJ110" s="74"/>
      <c r="AK110" s="74"/>
      <c r="AL110" s="75"/>
      <c r="AM110" s="73">
        <f t="shared" si="8"/>
        <v>0</v>
      </c>
      <c r="AN110" s="74"/>
      <c r="AO110" s="74"/>
      <c r="AP110" s="74"/>
      <c r="AQ110" s="75"/>
      <c r="AR110" s="73">
        <v>0</v>
      </c>
      <c r="AS110" s="74"/>
      <c r="AT110" s="74"/>
      <c r="AU110" s="74"/>
      <c r="AV110" s="75"/>
      <c r="AW110" s="73">
        <v>0</v>
      </c>
      <c r="AX110" s="74"/>
      <c r="AY110" s="74"/>
      <c r="AZ110" s="74"/>
      <c r="BA110" s="75"/>
      <c r="BB110" s="73">
        <v>0</v>
      </c>
      <c r="BC110" s="74"/>
      <c r="BD110" s="74"/>
      <c r="BE110" s="74"/>
      <c r="BF110" s="75"/>
      <c r="BG110" s="118">
        <f t="shared" si="9"/>
        <v>0</v>
      </c>
      <c r="BH110" s="118"/>
      <c r="BI110" s="118"/>
      <c r="BJ110" s="118"/>
      <c r="BK110" s="118"/>
    </row>
    <row r="111" spans="1:79" s="25" customFormat="1" ht="12.75" customHeight="1">
      <c r="A111" s="76">
        <v>3122</v>
      </c>
      <c r="B111" s="77"/>
      <c r="C111" s="77"/>
      <c r="D111" s="78"/>
      <c r="E111" s="54" t="s">
        <v>199</v>
      </c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6"/>
      <c r="X111" s="73">
        <v>0</v>
      </c>
      <c r="Y111" s="74"/>
      <c r="Z111" s="74"/>
      <c r="AA111" s="74"/>
      <c r="AB111" s="75"/>
      <c r="AC111" s="73">
        <v>0</v>
      </c>
      <c r="AD111" s="74"/>
      <c r="AE111" s="74"/>
      <c r="AF111" s="74"/>
      <c r="AG111" s="75"/>
      <c r="AH111" s="73">
        <v>0</v>
      </c>
      <c r="AI111" s="74"/>
      <c r="AJ111" s="74"/>
      <c r="AK111" s="74"/>
      <c r="AL111" s="75"/>
      <c r="AM111" s="73">
        <f t="shared" si="8"/>
        <v>0</v>
      </c>
      <c r="AN111" s="74"/>
      <c r="AO111" s="74"/>
      <c r="AP111" s="74"/>
      <c r="AQ111" s="75"/>
      <c r="AR111" s="73">
        <v>0</v>
      </c>
      <c r="AS111" s="74"/>
      <c r="AT111" s="74"/>
      <c r="AU111" s="74"/>
      <c r="AV111" s="75"/>
      <c r="AW111" s="73">
        <v>0</v>
      </c>
      <c r="AX111" s="74"/>
      <c r="AY111" s="74"/>
      <c r="AZ111" s="74"/>
      <c r="BA111" s="75"/>
      <c r="BB111" s="73">
        <v>0</v>
      </c>
      <c r="BC111" s="74"/>
      <c r="BD111" s="74"/>
      <c r="BE111" s="74"/>
      <c r="BF111" s="75"/>
      <c r="BG111" s="118">
        <f t="shared" si="9"/>
        <v>0</v>
      </c>
      <c r="BH111" s="118"/>
      <c r="BI111" s="118"/>
      <c r="BJ111" s="118"/>
      <c r="BK111" s="118"/>
    </row>
    <row r="112" spans="1:79" s="6" customFormat="1" ht="12.75" customHeight="1">
      <c r="A112" s="86"/>
      <c r="B112" s="87"/>
      <c r="C112" s="87"/>
      <c r="D112" s="88"/>
      <c r="E112" s="62" t="s">
        <v>153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4"/>
      <c r="X112" s="115">
        <v>15471171</v>
      </c>
      <c r="Y112" s="116"/>
      <c r="Z112" s="116"/>
      <c r="AA112" s="116"/>
      <c r="AB112" s="117"/>
      <c r="AC112" s="115">
        <v>342160</v>
      </c>
      <c r="AD112" s="116"/>
      <c r="AE112" s="116"/>
      <c r="AF112" s="116"/>
      <c r="AG112" s="117"/>
      <c r="AH112" s="115">
        <v>0</v>
      </c>
      <c r="AI112" s="116"/>
      <c r="AJ112" s="116"/>
      <c r="AK112" s="116"/>
      <c r="AL112" s="117"/>
      <c r="AM112" s="115">
        <f t="shared" si="8"/>
        <v>15813331</v>
      </c>
      <c r="AN112" s="116"/>
      <c r="AO112" s="116"/>
      <c r="AP112" s="116"/>
      <c r="AQ112" s="117"/>
      <c r="AR112" s="115">
        <v>16719428</v>
      </c>
      <c r="AS112" s="116"/>
      <c r="AT112" s="116"/>
      <c r="AU112" s="116"/>
      <c r="AV112" s="117"/>
      <c r="AW112" s="115">
        <v>351880</v>
      </c>
      <c r="AX112" s="116"/>
      <c r="AY112" s="116"/>
      <c r="AZ112" s="116"/>
      <c r="BA112" s="117"/>
      <c r="BB112" s="115">
        <v>0</v>
      </c>
      <c r="BC112" s="116"/>
      <c r="BD112" s="116"/>
      <c r="BE112" s="116"/>
      <c r="BF112" s="117"/>
      <c r="BG112" s="127">
        <f t="shared" si="9"/>
        <v>17071308</v>
      </c>
      <c r="BH112" s="127"/>
      <c r="BI112" s="127"/>
      <c r="BJ112" s="127"/>
      <c r="BK112" s="127"/>
    </row>
    <row r="114" spans="1:79" ht="14.25" customHeight="1">
      <c r="A114" s="70" t="s">
        <v>283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</row>
    <row r="115" spans="1:79" ht="15" customHeight="1">
      <c r="A115" s="122" t="s">
        <v>254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22"/>
      <c r="AO115" s="122"/>
      <c r="AP115" s="122"/>
      <c r="AQ115" s="122"/>
      <c r="AR115" s="122"/>
      <c r="AS115" s="122"/>
      <c r="AT115" s="122"/>
      <c r="AU115" s="122"/>
      <c r="AV115" s="122"/>
      <c r="AW115" s="122"/>
      <c r="AX115" s="122"/>
      <c r="AY115" s="122"/>
      <c r="AZ115" s="122"/>
      <c r="BA115" s="122"/>
      <c r="BB115" s="122"/>
      <c r="BC115" s="122"/>
      <c r="BD115" s="122"/>
      <c r="BE115" s="122"/>
      <c r="BF115" s="122"/>
      <c r="BG115" s="122"/>
      <c r="BH115" s="122"/>
      <c r="BI115" s="122"/>
      <c r="BJ115" s="122"/>
      <c r="BK115" s="122"/>
    </row>
    <row r="116" spans="1:79" ht="23.1" customHeight="1">
      <c r="A116" s="48" t="s">
        <v>125</v>
      </c>
      <c r="B116" s="49"/>
      <c r="C116" s="49"/>
      <c r="D116" s="49"/>
      <c r="E116" s="50"/>
      <c r="F116" s="30" t="s">
        <v>27</v>
      </c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2"/>
      <c r="X116" s="69" t="s">
        <v>276</v>
      </c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36" t="s">
        <v>281</v>
      </c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8"/>
    </row>
    <row r="117" spans="1:79" ht="53.25" customHeight="1">
      <c r="A117" s="51"/>
      <c r="B117" s="52"/>
      <c r="C117" s="52"/>
      <c r="D117" s="52"/>
      <c r="E117" s="53"/>
      <c r="F117" s="33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5"/>
      <c r="X117" s="36" t="s">
        <v>12</v>
      </c>
      <c r="Y117" s="37"/>
      <c r="Z117" s="37"/>
      <c r="AA117" s="37"/>
      <c r="AB117" s="38"/>
      <c r="AC117" s="36" t="s">
        <v>11</v>
      </c>
      <c r="AD117" s="37"/>
      <c r="AE117" s="37"/>
      <c r="AF117" s="37"/>
      <c r="AG117" s="38"/>
      <c r="AH117" s="128" t="s">
        <v>122</v>
      </c>
      <c r="AI117" s="129"/>
      <c r="AJ117" s="129"/>
      <c r="AK117" s="129"/>
      <c r="AL117" s="130"/>
      <c r="AM117" s="36" t="s">
        <v>13</v>
      </c>
      <c r="AN117" s="37"/>
      <c r="AO117" s="37"/>
      <c r="AP117" s="37"/>
      <c r="AQ117" s="38"/>
      <c r="AR117" s="36" t="s">
        <v>12</v>
      </c>
      <c r="AS117" s="37"/>
      <c r="AT117" s="37"/>
      <c r="AU117" s="37"/>
      <c r="AV117" s="38"/>
      <c r="AW117" s="36" t="s">
        <v>11</v>
      </c>
      <c r="AX117" s="37"/>
      <c r="AY117" s="37"/>
      <c r="AZ117" s="37"/>
      <c r="BA117" s="38"/>
      <c r="BB117" s="68" t="s">
        <v>122</v>
      </c>
      <c r="BC117" s="68"/>
      <c r="BD117" s="68"/>
      <c r="BE117" s="68"/>
      <c r="BF117" s="68"/>
      <c r="BG117" s="36" t="s">
        <v>102</v>
      </c>
      <c r="BH117" s="37"/>
      <c r="BI117" s="37"/>
      <c r="BJ117" s="37"/>
      <c r="BK117" s="38"/>
    </row>
    <row r="118" spans="1:79" ht="15" customHeight="1">
      <c r="A118" s="36">
        <v>1</v>
      </c>
      <c r="B118" s="37"/>
      <c r="C118" s="37"/>
      <c r="D118" s="37"/>
      <c r="E118" s="38"/>
      <c r="F118" s="36">
        <v>2</v>
      </c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8"/>
      <c r="X118" s="36">
        <v>3</v>
      </c>
      <c r="Y118" s="37"/>
      <c r="Z118" s="37"/>
      <c r="AA118" s="37"/>
      <c r="AB118" s="38"/>
      <c r="AC118" s="36">
        <v>4</v>
      </c>
      <c r="AD118" s="37"/>
      <c r="AE118" s="37"/>
      <c r="AF118" s="37"/>
      <c r="AG118" s="38"/>
      <c r="AH118" s="36">
        <v>5</v>
      </c>
      <c r="AI118" s="37"/>
      <c r="AJ118" s="37"/>
      <c r="AK118" s="37"/>
      <c r="AL118" s="38"/>
      <c r="AM118" s="36">
        <v>6</v>
      </c>
      <c r="AN118" s="37"/>
      <c r="AO118" s="37"/>
      <c r="AP118" s="37"/>
      <c r="AQ118" s="38"/>
      <c r="AR118" s="36">
        <v>7</v>
      </c>
      <c r="AS118" s="37"/>
      <c r="AT118" s="37"/>
      <c r="AU118" s="37"/>
      <c r="AV118" s="38"/>
      <c r="AW118" s="36">
        <v>8</v>
      </c>
      <c r="AX118" s="37"/>
      <c r="AY118" s="37"/>
      <c r="AZ118" s="37"/>
      <c r="BA118" s="38"/>
      <c r="BB118" s="36">
        <v>9</v>
      </c>
      <c r="BC118" s="37"/>
      <c r="BD118" s="37"/>
      <c r="BE118" s="37"/>
      <c r="BF118" s="38"/>
      <c r="BG118" s="36">
        <v>10</v>
      </c>
      <c r="BH118" s="37"/>
      <c r="BI118" s="37"/>
      <c r="BJ118" s="37"/>
      <c r="BK118" s="38"/>
    </row>
    <row r="119" spans="1:79" s="1" customFormat="1" ht="15" hidden="1" customHeight="1">
      <c r="A119" s="96" t="s">
        <v>70</v>
      </c>
      <c r="B119" s="97"/>
      <c r="C119" s="97"/>
      <c r="D119" s="97"/>
      <c r="E119" s="98"/>
      <c r="F119" s="96" t="s">
        <v>63</v>
      </c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8"/>
      <c r="X119" s="96" t="s">
        <v>66</v>
      </c>
      <c r="Y119" s="97"/>
      <c r="Z119" s="97"/>
      <c r="AA119" s="97"/>
      <c r="AB119" s="98"/>
      <c r="AC119" s="96" t="s">
        <v>67</v>
      </c>
      <c r="AD119" s="97"/>
      <c r="AE119" s="97"/>
      <c r="AF119" s="97"/>
      <c r="AG119" s="98"/>
      <c r="AH119" s="96" t="s">
        <v>100</v>
      </c>
      <c r="AI119" s="97"/>
      <c r="AJ119" s="97"/>
      <c r="AK119" s="97"/>
      <c r="AL119" s="98"/>
      <c r="AM119" s="119" t="s">
        <v>177</v>
      </c>
      <c r="AN119" s="120"/>
      <c r="AO119" s="120"/>
      <c r="AP119" s="120"/>
      <c r="AQ119" s="121"/>
      <c r="AR119" s="96" t="s">
        <v>68</v>
      </c>
      <c r="AS119" s="97"/>
      <c r="AT119" s="97"/>
      <c r="AU119" s="97"/>
      <c r="AV119" s="98"/>
      <c r="AW119" s="96" t="s">
        <v>69</v>
      </c>
      <c r="AX119" s="97"/>
      <c r="AY119" s="97"/>
      <c r="AZ119" s="97"/>
      <c r="BA119" s="98"/>
      <c r="BB119" s="96" t="s">
        <v>101</v>
      </c>
      <c r="BC119" s="97"/>
      <c r="BD119" s="97"/>
      <c r="BE119" s="97"/>
      <c r="BF119" s="98"/>
      <c r="BG119" s="119" t="s">
        <v>177</v>
      </c>
      <c r="BH119" s="120"/>
      <c r="BI119" s="120"/>
      <c r="BJ119" s="120"/>
      <c r="BK119" s="121"/>
      <c r="CA119" t="s">
        <v>39</v>
      </c>
    </row>
    <row r="120" spans="1:79" s="6" customFormat="1" ht="12.75" customHeight="1">
      <c r="A120" s="86"/>
      <c r="B120" s="87"/>
      <c r="C120" s="87"/>
      <c r="D120" s="87"/>
      <c r="E120" s="88"/>
      <c r="F120" s="86" t="s">
        <v>153</v>
      </c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8"/>
      <c r="X120" s="80"/>
      <c r="Y120" s="166"/>
      <c r="Z120" s="166"/>
      <c r="AA120" s="166"/>
      <c r="AB120" s="167"/>
      <c r="AC120" s="80"/>
      <c r="AD120" s="166"/>
      <c r="AE120" s="166"/>
      <c r="AF120" s="166"/>
      <c r="AG120" s="167"/>
      <c r="AH120" s="127"/>
      <c r="AI120" s="127"/>
      <c r="AJ120" s="127"/>
      <c r="AK120" s="127"/>
      <c r="AL120" s="127"/>
      <c r="AM120" s="127">
        <f>IF(ISNUMBER(X120),X120,0)+IF(ISNUMBER(AC120),AC120,0)</f>
        <v>0</v>
      </c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>
        <f>IF(ISNUMBER(AR120),AR120,0)+IF(ISNUMBER(AW120),AW120,0)</f>
        <v>0</v>
      </c>
      <c r="BH120" s="127"/>
      <c r="BI120" s="127"/>
      <c r="BJ120" s="127"/>
      <c r="BK120" s="127"/>
      <c r="CA120" s="6" t="s">
        <v>40</v>
      </c>
    </row>
    <row r="123" spans="1:79" ht="14.25" customHeight="1">
      <c r="A123" s="70" t="s">
        <v>126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</row>
    <row r="124" spans="1:79" ht="14.25" customHeight="1">
      <c r="A124" s="70" t="s">
        <v>268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</row>
    <row r="125" spans="1:79" ht="15" customHeight="1">
      <c r="A125" s="122" t="s">
        <v>254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2"/>
      <c r="AR125" s="122"/>
      <c r="AS125" s="122"/>
      <c r="AT125" s="122"/>
      <c r="AU125" s="122"/>
      <c r="AV125" s="122"/>
      <c r="AW125" s="122"/>
      <c r="AX125" s="122"/>
      <c r="AY125" s="122"/>
      <c r="AZ125" s="122"/>
      <c r="BA125" s="122"/>
      <c r="BB125" s="122"/>
      <c r="BC125" s="122"/>
      <c r="BD125" s="122"/>
      <c r="BE125" s="122"/>
      <c r="BF125" s="122"/>
      <c r="BG125" s="122"/>
      <c r="BH125" s="122"/>
      <c r="BI125" s="122"/>
      <c r="BJ125" s="122"/>
      <c r="BK125" s="122"/>
      <c r="BL125" s="122"/>
      <c r="BM125" s="122"/>
      <c r="BN125" s="122"/>
      <c r="BO125" s="122"/>
      <c r="BP125" s="122"/>
      <c r="BQ125" s="122"/>
      <c r="BR125" s="122"/>
      <c r="BS125" s="122"/>
      <c r="BT125" s="122"/>
      <c r="BU125" s="122"/>
      <c r="BV125" s="122"/>
      <c r="BW125" s="122"/>
      <c r="BX125" s="122"/>
      <c r="BY125" s="122"/>
    </row>
    <row r="126" spans="1:79" ht="23.1" customHeight="1">
      <c r="A126" s="30" t="s">
        <v>14</v>
      </c>
      <c r="B126" s="31"/>
      <c r="C126" s="31"/>
      <c r="D126" s="30" t="s">
        <v>127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  <c r="U126" s="36" t="s">
        <v>255</v>
      </c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8"/>
      <c r="AN126" s="36" t="s">
        <v>258</v>
      </c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8"/>
      <c r="BG126" s="69" t="s">
        <v>265</v>
      </c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</row>
    <row r="127" spans="1:79" ht="52.5" customHeight="1">
      <c r="A127" s="33"/>
      <c r="B127" s="34"/>
      <c r="C127" s="34"/>
      <c r="D127" s="33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5"/>
      <c r="U127" s="36" t="s">
        <v>12</v>
      </c>
      <c r="V127" s="37"/>
      <c r="W127" s="37"/>
      <c r="X127" s="37"/>
      <c r="Y127" s="38"/>
      <c r="Z127" s="36" t="s">
        <v>11</v>
      </c>
      <c r="AA127" s="37"/>
      <c r="AB127" s="37"/>
      <c r="AC127" s="37"/>
      <c r="AD127" s="38"/>
      <c r="AE127" s="128" t="s">
        <v>122</v>
      </c>
      <c r="AF127" s="129"/>
      <c r="AG127" s="129"/>
      <c r="AH127" s="130"/>
      <c r="AI127" s="36" t="s">
        <v>13</v>
      </c>
      <c r="AJ127" s="37"/>
      <c r="AK127" s="37"/>
      <c r="AL127" s="37"/>
      <c r="AM127" s="38"/>
      <c r="AN127" s="36" t="s">
        <v>12</v>
      </c>
      <c r="AO127" s="37"/>
      <c r="AP127" s="37"/>
      <c r="AQ127" s="37"/>
      <c r="AR127" s="38"/>
      <c r="AS127" s="36" t="s">
        <v>11</v>
      </c>
      <c r="AT127" s="37"/>
      <c r="AU127" s="37"/>
      <c r="AV127" s="37"/>
      <c r="AW127" s="38"/>
      <c r="AX127" s="128" t="s">
        <v>122</v>
      </c>
      <c r="AY127" s="129"/>
      <c r="AZ127" s="129"/>
      <c r="BA127" s="130"/>
      <c r="BB127" s="36" t="s">
        <v>102</v>
      </c>
      <c r="BC127" s="37"/>
      <c r="BD127" s="37"/>
      <c r="BE127" s="37"/>
      <c r="BF127" s="38"/>
      <c r="BG127" s="36" t="s">
        <v>12</v>
      </c>
      <c r="BH127" s="37"/>
      <c r="BI127" s="37"/>
      <c r="BJ127" s="37"/>
      <c r="BK127" s="38"/>
      <c r="BL127" s="69" t="s">
        <v>11</v>
      </c>
      <c r="BM127" s="69"/>
      <c r="BN127" s="69"/>
      <c r="BO127" s="69"/>
      <c r="BP127" s="69"/>
      <c r="BQ127" s="68" t="s">
        <v>122</v>
      </c>
      <c r="BR127" s="68"/>
      <c r="BS127" s="68"/>
      <c r="BT127" s="68"/>
      <c r="BU127" s="36" t="s">
        <v>103</v>
      </c>
      <c r="BV127" s="37"/>
      <c r="BW127" s="37"/>
      <c r="BX127" s="37"/>
      <c r="BY127" s="38"/>
    </row>
    <row r="128" spans="1:79" ht="15" customHeight="1">
      <c r="A128" s="36">
        <v>1</v>
      </c>
      <c r="B128" s="37"/>
      <c r="C128" s="37"/>
      <c r="D128" s="36">
        <v>2</v>
      </c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8"/>
      <c r="U128" s="36">
        <v>3</v>
      </c>
      <c r="V128" s="37"/>
      <c r="W128" s="37"/>
      <c r="X128" s="37"/>
      <c r="Y128" s="38"/>
      <c r="Z128" s="36">
        <v>4</v>
      </c>
      <c r="AA128" s="37"/>
      <c r="AB128" s="37"/>
      <c r="AC128" s="37"/>
      <c r="AD128" s="38"/>
      <c r="AE128" s="36">
        <v>5</v>
      </c>
      <c r="AF128" s="37"/>
      <c r="AG128" s="37"/>
      <c r="AH128" s="38"/>
      <c r="AI128" s="36">
        <v>6</v>
      </c>
      <c r="AJ128" s="37"/>
      <c r="AK128" s="37"/>
      <c r="AL128" s="37"/>
      <c r="AM128" s="38"/>
      <c r="AN128" s="36">
        <v>7</v>
      </c>
      <c r="AO128" s="37"/>
      <c r="AP128" s="37"/>
      <c r="AQ128" s="37"/>
      <c r="AR128" s="38"/>
      <c r="AS128" s="36">
        <v>8</v>
      </c>
      <c r="AT128" s="37"/>
      <c r="AU128" s="37"/>
      <c r="AV128" s="37"/>
      <c r="AW128" s="38"/>
      <c r="AX128" s="69">
        <v>9</v>
      </c>
      <c r="AY128" s="69"/>
      <c r="AZ128" s="69"/>
      <c r="BA128" s="69"/>
      <c r="BB128" s="36">
        <v>10</v>
      </c>
      <c r="BC128" s="37"/>
      <c r="BD128" s="37"/>
      <c r="BE128" s="37"/>
      <c r="BF128" s="38"/>
      <c r="BG128" s="36">
        <v>11</v>
      </c>
      <c r="BH128" s="37"/>
      <c r="BI128" s="37"/>
      <c r="BJ128" s="37"/>
      <c r="BK128" s="38"/>
      <c r="BL128" s="69">
        <v>12</v>
      </c>
      <c r="BM128" s="69"/>
      <c r="BN128" s="69"/>
      <c r="BO128" s="69"/>
      <c r="BP128" s="69"/>
      <c r="BQ128" s="36">
        <v>13</v>
      </c>
      <c r="BR128" s="37"/>
      <c r="BS128" s="37"/>
      <c r="BT128" s="38"/>
      <c r="BU128" s="36">
        <v>14</v>
      </c>
      <c r="BV128" s="37"/>
      <c r="BW128" s="37"/>
      <c r="BX128" s="37"/>
      <c r="BY128" s="38"/>
    </row>
    <row r="129" spans="1:79" s="1" customFormat="1" ht="14.25" hidden="1" customHeight="1">
      <c r="A129" s="96" t="s">
        <v>75</v>
      </c>
      <c r="B129" s="97"/>
      <c r="C129" s="97"/>
      <c r="D129" s="96" t="s">
        <v>63</v>
      </c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8"/>
      <c r="U129" s="66" t="s">
        <v>71</v>
      </c>
      <c r="V129" s="66"/>
      <c r="W129" s="66"/>
      <c r="X129" s="66"/>
      <c r="Y129" s="66"/>
      <c r="Z129" s="66" t="s">
        <v>72</v>
      </c>
      <c r="AA129" s="66"/>
      <c r="AB129" s="66"/>
      <c r="AC129" s="66"/>
      <c r="AD129" s="66"/>
      <c r="AE129" s="66" t="s">
        <v>97</v>
      </c>
      <c r="AF129" s="66"/>
      <c r="AG129" s="66"/>
      <c r="AH129" s="66"/>
      <c r="AI129" s="89" t="s">
        <v>176</v>
      </c>
      <c r="AJ129" s="89"/>
      <c r="AK129" s="89"/>
      <c r="AL129" s="89"/>
      <c r="AM129" s="89"/>
      <c r="AN129" s="66" t="s">
        <v>73</v>
      </c>
      <c r="AO129" s="66"/>
      <c r="AP129" s="66"/>
      <c r="AQ129" s="66"/>
      <c r="AR129" s="66"/>
      <c r="AS129" s="66" t="s">
        <v>74</v>
      </c>
      <c r="AT129" s="66"/>
      <c r="AU129" s="66"/>
      <c r="AV129" s="66"/>
      <c r="AW129" s="66"/>
      <c r="AX129" s="66" t="s">
        <v>98</v>
      </c>
      <c r="AY129" s="66"/>
      <c r="AZ129" s="66"/>
      <c r="BA129" s="66"/>
      <c r="BB129" s="89" t="s">
        <v>176</v>
      </c>
      <c r="BC129" s="89"/>
      <c r="BD129" s="89"/>
      <c r="BE129" s="89"/>
      <c r="BF129" s="89"/>
      <c r="BG129" s="66" t="s">
        <v>64</v>
      </c>
      <c r="BH129" s="66"/>
      <c r="BI129" s="66"/>
      <c r="BJ129" s="66"/>
      <c r="BK129" s="66"/>
      <c r="BL129" s="66" t="s">
        <v>65</v>
      </c>
      <c r="BM129" s="66"/>
      <c r="BN129" s="66"/>
      <c r="BO129" s="66"/>
      <c r="BP129" s="66"/>
      <c r="BQ129" s="66" t="s">
        <v>99</v>
      </c>
      <c r="BR129" s="66"/>
      <c r="BS129" s="66"/>
      <c r="BT129" s="66"/>
      <c r="BU129" s="89" t="s">
        <v>176</v>
      </c>
      <c r="BV129" s="89"/>
      <c r="BW129" s="89"/>
      <c r="BX129" s="89"/>
      <c r="BY129" s="89"/>
      <c r="CA129" t="s">
        <v>41</v>
      </c>
    </row>
    <row r="130" spans="1:79" s="25" customFormat="1" ht="48.6" customHeight="1">
      <c r="A130" s="76">
        <v>1</v>
      </c>
      <c r="B130" s="77"/>
      <c r="C130" s="77"/>
      <c r="D130" s="163" t="s">
        <v>2</v>
      </c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5"/>
      <c r="U130" s="73">
        <v>5848484</v>
      </c>
      <c r="V130" s="74"/>
      <c r="W130" s="74"/>
      <c r="X130" s="74"/>
      <c r="Y130" s="75"/>
      <c r="Z130" s="73">
        <v>163783</v>
      </c>
      <c r="AA130" s="74"/>
      <c r="AB130" s="74"/>
      <c r="AC130" s="74"/>
      <c r="AD130" s="75"/>
      <c r="AE130" s="73">
        <v>106000</v>
      </c>
      <c r="AF130" s="74"/>
      <c r="AG130" s="74"/>
      <c r="AH130" s="75"/>
      <c r="AI130" s="73">
        <f>IF(ISNUMBER(U130),U130,0)+IF(ISNUMBER(Z130),Z130,0)</f>
        <v>6012267</v>
      </c>
      <c r="AJ130" s="74"/>
      <c r="AK130" s="74"/>
      <c r="AL130" s="74"/>
      <c r="AM130" s="75"/>
      <c r="AN130" s="73">
        <v>10564624.039999999</v>
      </c>
      <c r="AO130" s="74"/>
      <c r="AP130" s="74"/>
      <c r="AQ130" s="74"/>
      <c r="AR130" s="75"/>
      <c r="AS130" s="73">
        <v>761028</v>
      </c>
      <c r="AT130" s="74"/>
      <c r="AU130" s="74"/>
      <c r="AV130" s="74"/>
      <c r="AW130" s="75"/>
      <c r="AX130" s="73">
        <v>80000</v>
      </c>
      <c r="AY130" s="74"/>
      <c r="AZ130" s="74"/>
      <c r="BA130" s="75"/>
      <c r="BB130" s="73">
        <f>IF(ISNUMBER(AN130),AN130,0)+IF(ISNUMBER(AS130),AS130,0)</f>
        <v>11325652.039999999</v>
      </c>
      <c r="BC130" s="74"/>
      <c r="BD130" s="74"/>
      <c r="BE130" s="74"/>
      <c r="BF130" s="75"/>
      <c r="BG130" s="73">
        <v>13665233</v>
      </c>
      <c r="BH130" s="74"/>
      <c r="BI130" s="74"/>
      <c r="BJ130" s="74"/>
      <c r="BK130" s="75"/>
      <c r="BL130" s="73">
        <v>332590</v>
      </c>
      <c r="BM130" s="74"/>
      <c r="BN130" s="74"/>
      <c r="BO130" s="74"/>
      <c r="BP130" s="75"/>
      <c r="BQ130" s="73">
        <v>0</v>
      </c>
      <c r="BR130" s="74"/>
      <c r="BS130" s="74"/>
      <c r="BT130" s="75"/>
      <c r="BU130" s="73">
        <f>IF(ISNUMBER(BG130),BG130,0)+IF(ISNUMBER(BL130),BL130,0)</f>
        <v>13997823</v>
      </c>
      <c r="BV130" s="74"/>
      <c r="BW130" s="74"/>
      <c r="BX130" s="74"/>
      <c r="BY130" s="75"/>
      <c r="CA130" s="25" t="s">
        <v>42</v>
      </c>
    </row>
    <row r="131" spans="1:79" s="6" customFormat="1" ht="12.75" customHeight="1">
      <c r="A131" s="86"/>
      <c r="B131" s="87"/>
      <c r="C131" s="87"/>
      <c r="D131" s="62" t="s">
        <v>153</v>
      </c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4"/>
      <c r="U131" s="115">
        <v>5848484</v>
      </c>
      <c r="V131" s="116"/>
      <c r="W131" s="116"/>
      <c r="X131" s="116"/>
      <c r="Y131" s="117"/>
      <c r="Z131" s="115">
        <v>163783</v>
      </c>
      <c r="AA131" s="116"/>
      <c r="AB131" s="116"/>
      <c r="AC131" s="116"/>
      <c r="AD131" s="117"/>
      <c r="AE131" s="115">
        <v>106000</v>
      </c>
      <c r="AF131" s="116"/>
      <c r="AG131" s="116"/>
      <c r="AH131" s="117"/>
      <c r="AI131" s="115">
        <f>IF(ISNUMBER(U131),U131,0)+IF(ISNUMBER(Z131),Z131,0)</f>
        <v>6012267</v>
      </c>
      <c r="AJ131" s="116"/>
      <c r="AK131" s="116"/>
      <c r="AL131" s="116"/>
      <c r="AM131" s="117"/>
      <c r="AN131" s="115">
        <v>10564624.039999999</v>
      </c>
      <c r="AO131" s="116"/>
      <c r="AP131" s="116"/>
      <c r="AQ131" s="116"/>
      <c r="AR131" s="117"/>
      <c r="AS131" s="115">
        <v>761028</v>
      </c>
      <c r="AT131" s="116"/>
      <c r="AU131" s="116"/>
      <c r="AV131" s="116"/>
      <c r="AW131" s="117"/>
      <c r="AX131" s="115">
        <v>80000</v>
      </c>
      <c r="AY131" s="116"/>
      <c r="AZ131" s="116"/>
      <c r="BA131" s="117"/>
      <c r="BB131" s="115">
        <f>IF(ISNUMBER(AN131),AN131,0)+IF(ISNUMBER(AS131),AS131,0)</f>
        <v>11325652.039999999</v>
      </c>
      <c r="BC131" s="116"/>
      <c r="BD131" s="116"/>
      <c r="BE131" s="116"/>
      <c r="BF131" s="117"/>
      <c r="BG131" s="115">
        <v>13665233</v>
      </c>
      <c r="BH131" s="116"/>
      <c r="BI131" s="116"/>
      <c r="BJ131" s="116"/>
      <c r="BK131" s="117"/>
      <c r="BL131" s="115">
        <v>332590</v>
      </c>
      <c r="BM131" s="116"/>
      <c r="BN131" s="116"/>
      <c r="BO131" s="116"/>
      <c r="BP131" s="117"/>
      <c r="BQ131" s="115">
        <v>0</v>
      </c>
      <c r="BR131" s="116"/>
      <c r="BS131" s="116"/>
      <c r="BT131" s="117"/>
      <c r="BU131" s="115">
        <f>IF(ISNUMBER(BG131),BG131,0)+IF(ISNUMBER(BL131),BL131,0)</f>
        <v>13997823</v>
      </c>
      <c r="BV131" s="116"/>
      <c r="BW131" s="116"/>
      <c r="BX131" s="116"/>
      <c r="BY131" s="117"/>
    </row>
    <row r="133" spans="1:79" ht="14.25" customHeight="1">
      <c r="A133" s="70" t="s">
        <v>284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</row>
    <row r="134" spans="1:79" ht="15" customHeight="1">
      <c r="A134" s="154" t="s">
        <v>254</v>
      </c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79" ht="23.1" customHeight="1">
      <c r="A135" s="30" t="s">
        <v>14</v>
      </c>
      <c r="B135" s="31"/>
      <c r="C135" s="31"/>
      <c r="D135" s="30" t="s">
        <v>127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  <c r="U135" s="69" t="s">
        <v>276</v>
      </c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 t="s">
        <v>281</v>
      </c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</row>
    <row r="136" spans="1:79" ht="54" customHeight="1">
      <c r="A136" s="33"/>
      <c r="B136" s="34"/>
      <c r="C136" s="34"/>
      <c r="D136" s="33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5"/>
      <c r="U136" s="36" t="s">
        <v>12</v>
      </c>
      <c r="V136" s="37"/>
      <c r="W136" s="37"/>
      <c r="X136" s="37"/>
      <c r="Y136" s="38"/>
      <c r="Z136" s="36" t="s">
        <v>11</v>
      </c>
      <c r="AA136" s="37"/>
      <c r="AB136" s="37"/>
      <c r="AC136" s="37"/>
      <c r="AD136" s="38"/>
      <c r="AE136" s="128" t="s">
        <v>122</v>
      </c>
      <c r="AF136" s="129"/>
      <c r="AG136" s="129"/>
      <c r="AH136" s="129"/>
      <c r="AI136" s="130"/>
      <c r="AJ136" s="36" t="s">
        <v>13</v>
      </c>
      <c r="AK136" s="37"/>
      <c r="AL136" s="37"/>
      <c r="AM136" s="37"/>
      <c r="AN136" s="38"/>
      <c r="AO136" s="36" t="s">
        <v>12</v>
      </c>
      <c r="AP136" s="37"/>
      <c r="AQ136" s="37"/>
      <c r="AR136" s="37"/>
      <c r="AS136" s="38"/>
      <c r="AT136" s="36" t="s">
        <v>11</v>
      </c>
      <c r="AU136" s="37"/>
      <c r="AV136" s="37"/>
      <c r="AW136" s="37"/>
      <c r="AX136" s="38"/>
      <c r="AY136" s="128" t="s">
        <v>122</v>
      </c>
      <c r="AZ136" s="129"/>
      <c r="BA136" s="129"/>
      <c r="BB136" s="129"/>
      <c r="BC136" s="130"/>
      <c r="BD136" s="69" t="s">
        <v>102</v>
      </c>
      <c r="BE136" s="69"/>
      <c r="BF136" s="69"/>
      <c r="BG136" s="69"/>
      <c r="BH136" s="69"/>
    </row>
    <row r="137" spans="1:79" ht="15" customHeight="1">
      <c r="A137" s="36" t="s">
        <v>175</v>
      </c>
      <c r="B137" s="37"/>
      <c r="C137" s="37"/>
      <c r="D137" s="36">
        <v>2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8"/>
      <c r="U137" s="36">
        <v>3</v>
      </c>
      <c r="V137" s="37"/>
      <c r="W137" s="37"/>
      <c r="X137" s="37"/>
      <c r="Y137" s="38"/>
      <c r="Z137" s="36">
        <v>4</v>
      </c>
      <c r="AA137" s="37"/>
      <c r="AB137" s="37"/>
      <c r="AC137" s="37"/>
      <c r="AD137" s="38"/>
      <c r="AE137" s="36">
        <v>5</v>
      </c>
      <c r="AF137" s="37"/>
      <c r="AG137" s="37"/>
      <c r="AH137" s="37"/>
      <c r="AI137" s="38"/>
      <c r="AJ137" s="36">
        <v>6</v>
      </c>
      <c r="AK137" s="37"/>
      <c r="AL137" s="37"/>
      <c r="AM137" s="37"/>
      <c r="AN137" s="38"/>
      <c r="AO137" s="36">
        <v>7</v>
      </c>
      <c r="AP137" s="37"/>
      <c r="AQ137" s="37"/>
      <c r="AR137" s="37"/>
      <c r="AS137" s="38"/>
      <c r="AT137" s="36">
        <v>8</v>
      </c>
      <c r="AU137" s="37"/>
      <c r="AV137" s="37"/>
      <c r="AW137" s="37"/>
      <c r="AX137" s="38"/>
      <c r="AY137" s="36">
        <v>9</v>
      </c>
      <c r="AZ137" s="37"/>
      <c r="BA137" s="37"/>
      <c r="BB137" s="37"/>
      <c r="BC137" s="38"/>
      <c r="BD137" s="36">
        <v>10</v>
      </c>
      <c r="BE137" s="37"/>
      <c r="BF137" s="37"/>
      <c r="BG137" s="37"/>
      <c r="BH137" s="38"/>
    </row>
    <row r="138" spans="1:79" s="1" customFormat="1" ht="12.75" hidden="1" customHeight="1">
      <c r="A138" s="96" t="s">
        <v>75</v>
      </c>
      <c r="B138" s="97"/>
      <c r="C138" s="97"/>
      <c r="D138" s="96" t="s">
        <v>63</v>
      </c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8"/>
      <c r="U138" s="96" t="s">
        <v>66</v>
      </c>
      <c r="V138" s="97"/>
      <c r="W138" s="97"/>
      <c r="X138" s="97"/>
      <c r="Y138" s="98"/>
      <c r="Z138" s="96" t="s">
        <v>67</v>
      </c>
      <c r="AA138" s="97"/>
      <c r="AB138" s="97"/>
      <c r="AC138" s="97"/>
      <c r="AD138" s="98"/>
      <c r="AE138" s="96" t="s">
        <v>100</v>
      </c>
      <c r="AF138" s="97"/>
      <c r="AG138" s="97"/>
      <c r="AH138" s="97"/>
      <c r="AI138" s="98"/>
      <c r="AJ138" s="119" t="s">
        <v>177</v>
      </c>
      <c r="AK138" s="120"/>
      <c r="AL138" s="120"/>
      <c r="AM138" s="120"/>
      <c r="AN138" s="121"/>
      <c r="AO138" s="96" t="s">
        <v>68</v>
      </c>
      <c r="AP138" s="97"/>
      <c r="AQ138" s="97"/>
      <c r="AR138" s="97"/>
      <c r="AS138" s="98"/>
      <c r="AT138" s="96" t="s">
        <v>69</v>
      </c>
      <c r="AU138" s="97"/>
      <c r="AV138" s="97"/>
      <c r="AW138" s="97"/>
      <c r="AX138" s="98"/>
      <c r="AY138" s="96" t="s">
        <v>101</v>
      </c>
      <c r="AZ138" s="97"/>
      <c r="BA138" s="97"/>
      <c r="BB138" s="97"/>
      <c r="BC138" s="98"/>
      <c r="BD138" s="89" t="s">
        <v>177</v>
      </c>
      <c r="BE138" s="89"/>
      <c r="BF138" s="89"/>
      <c r="BG138" s="89"/>
      <c r="BH138" s="89"/>
      <c r="CA138" s="1" t="s">
        <v>43</v>
      </c>
    </row>
    <row r="139" spans="1:79" s="25" customFormat="1" ht="46.15" customHeight="1">
      <c r="A139" s="76">
        <v>1</v>
      </c>
      <c r="B139" s="77"/>
      <c r="C139" s="77"/>
      <c r="D139" s="163" t="str">
        <f>D130</f>
        <v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</v>
      </c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5"/>
      <c r="U139" s="73">
        <v>15471171</v>
      </c>
      <c r="V139" s="74"/>
      <c r="W139" s="74"/>
      <c r="X139" s="74"/>
      <c r="Y139" s="75"/>
      <c r="Z139" s="73">
        <v>342160</v>
      </c>
      <c r="AA139" s="74"/>
      <c r="AB139" s="74"/>
      <c r="AC139" s="74"/>
      <c r="AD139" s="75"/>
      <c r="AE139" s="118">
        <v>0</v>
      </c>
      <c r="AF139" s="118"/>
      <c r="AG139" s="118"/>
      <c r="AH139" s="118"/>
      <c r="AI139" s="118"/>
      <c r="AJ139" s="27">
        <f>IF(ISNUMBER(U139),U139,0)+IF(ISNUMBER(Z139),Z139,0)</f>
        <v>15813331</v>
      </c>
      <c r="AK139" s="27"/>
      <c r="AL139" s="27"/>
      <c r="AM139" s="27"/>
      <c r="AN139" s="27"/>
      <c r="AO139" s="118">
        <v>16719428</v>
      </c>
      <c r="AP139" s="118"/>
      <c r="AQ139" s="118"/>
      <c r="AR139" s="118"/>
      <c r="AS139" s="118"/>
      <c r="AT139" s="118">
        <v>351880</v>
      </c>
      <c r="AU139" s="118"/>
      <c r="AV139" s="118"/>
      <c r="AW139" s="118"/>
      <c r="AX139" s="118"/>
      <c r="AY139" s="118">
        <v>0</v>
      </c>
      <c r="AZ139" s="118"/>
      <c r="BA139" s="118"/>
      <c r="BB139" s="118"/>
      <c r="BC139" s="118"/>
      <c r="BD139" s="118">
        <f>IF(ISNUMBER(AO139),AO139,0)+IF(ISNUMBER(AT139),AT139,0)</f>
        <v>17071308</v>
      </c>
      <c r="BE139" s="118"/>
      <c r="BF139" s="118"/>
      <c r="BG139" s="118"/>
      <c r="BH139" s="118"/>
      <c r="CA139" s="25" t="s">
        <v>44</v>
      </c>
    </row>
    <row r="140" spans="1:79" s="6" customFormat="1" ht="12.75" customHeight="1">
      <c r="A140" s="86"/>
      <c r="B140" s="87"/>
      <c r="C140" s="87"/>
      <c r="D140" s="62" t="s">
        <v>153</v>
      </c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4"/>
      <c r="U140" s="115">
        <v>15471171</v>
      </c>
      <c r="V140" s="116"/>
      <c r="W140" s="116"/>
      <c r="X140" s="116"/>
      <c r="Y140" s="117"/>
      <c r="Z140" s="115">
        <v>342160</v>
      </c>
      <c r="AA140" s="116"/>
      <c r="AB140" s="116"/>
      <c r="AC140" s="116"/>
      <c r="AD140" s="117"/>
      <c r="AE140" s="127">
        <v>0</v>
      </c>
      <c r="AF140" s="127"/>
      <c r="AG140" s="127"/>
      <c r="AH140" s="127"/>
      <c r="AI140" s="127"/>
      <c r="AJ140" s="29">
        <f>IF(ISNUMBER(U140),U140,0)+IF(ISNUMBER(Z140),Z140,0)</f>
        <v>15813331</v>
      </c>
      <c r="AK140" s="29"/>
      <c r="AL140" s="29"/>
      <c r="AM140" s="29"/>
      <c r="AN140" s="29"/>
      <c r="AO140" s="127">
        <v>16719428</v>
      </c>
      <c r="AP140" s="127"/>
      <c r="AQ140" s="127"/>
      <c r="AR140" s="127"/>
      <c r="AS140" s="127"/>
      <c r="AT140" s="127">
        <v>351880</v>
      </c>
      <c r="AU140" s="127"/>
      <c r="AV140" s="127"/>
      <c r="AW140" s="127"/>
      <c r="AX140" s="127"/>
      <c r="AY140" s="127">
        <v>0</v>
      </c>
      <c r="AZ140" s="127"/>
      <c r="BA140" s="127"/>
      <c r="BB140" s="127"/>
      <c r="BC140" s="127"/>
      <c r="BD140" s="127">
        <f>IF(ISNUMBER(AO140),AO140,0)+IF(ISNUMBER(AT140),AT140,0)</f>
        <v>17071308</v>
      </c>
      <c r="BE140" s="127"/>
      <c r="BF140" s="127"/>
      <c r="BG140" s="127"/>
      <c r="BH140" s="127"/>
    </row>
    <row r="141" spans="1:79" s="5" customFormat="1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</row>
    <row r="143" spans="1:79" ht="14.25" customHeight="1">
      <c r="A143" s="70" t="s">
        <v>158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</row>
    <row r="144" spans="1:79" ht="14.25" customHeight="1">
      <c r="A144" s="70" t="s">
        <v>269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</row>
    <row r="145" spans="1:79" ht="23.1" customHeight="1">
      <c r="A145" s="30" t="s">
        <v>14</v>
      </c>
      <c r="B145" s="31"/>
      <c r="C145" s="31"/>
      <c r="D145" s="69" t="s">
        <v>17</v>
      </c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 t="s">
        <v>16</v>
      </c>
      <c r="R145" s="69"/>
      <c r="S145" s="69"/>
      <c r="T145" s="69"/>
      <c r="U145" s="69"/>
      <c r="V145" s="69" t="s">
        <v>15</v>
      </c>
      <c r="W145" s="69"/>
      <c r="X145" s="69"/>
      <c r="Y145" s="69"/>
      <c r="Z145" s="69"/>
      <c r="AA145" s="69"/>
      <c r="AB145" s="69"/>
      <c r="AC145" s="69"/>
      <c r="AD145" s="69"/>
      <c r="AE145" s="69"/>
      <c r="AF145" s="36" t="s">
        <v>255</v>
      </c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8"/>
      <c r="AU145" s="36" t="s">
        <v>258</v>
      </c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8"/>
      <c r="BJ145" s="36" t="s">
        <v>297</v>
      </c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8"/>
    </row>
    <row r="146" spans="1:79" ht="32.25" customHeight="1">
      <c r="A146" s="33"/>
      <c r="B146" s="34"/>
      <c r="C146" s="34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 t="s">
        <v>12</v>
      </c>
      <c r="AG146" s="69"/>
      <c r="AH146" s="69"/>
      <c r="AI146" s="69"/>
      <c r="AJ146" s="69"/>
      <c r="AK146" s="69" t="s">
        <v>11</v>
      </c>
      <c r="AL146" s="69"/>
      <c r="AM146" s="69"/>
      <c r="AN146" s="69"/>
      <c r="AO146" s="69"/>
      <c r="AP146" s="69" t="s">
        <v>129</v>
      </c>
      <c r="AQ146" s="69"/>
      <c r="AR146" s="69"/>
      <c r="AS146" s="69"/>
      <c r="AT146" s="69"/>
      <c r="AU146" s="69" t="s">
        <v>12</v>
      </c>
      <c r="AV146" s="69"/>
      <c r="AW146" s="69"/>
      <c r="AX146" s="69"/>
      <c r="AY146" s="69"/>
      <c r="AZ146" s="69" t="s">
        <v>11</v>
      </c>
      <c r="BA146" s="69"/>
      <c r="BB146" s="69"/>
      <c r="BC146" s="69"/>
      <c r="BD146" s="69"/>
      <c r="BE146" s="69" t="s">
        <v>96</v>
      </c>
      <c r="BF146" s="69"/>
      <c r="BG146" s="69"/>
      <c r="BH146" s="69"/>
      <c r="BI146" s="69"/>
      <c r="BJ146" s="69" t="s">
        <v>12</v>
      </c>
      <c r="BK146" s="69"/>
      <c r="BL146" s="69"/>
      <c r="BM146" s="69"/>
      <c r="BN146" s="69"/>
      <c r="BO146" s="69" t="s">
        <v>11</v>
      </c>
      <c r="BP146" s="69"/>
      <c r="BQ146" s="69"/>
      <c r="BR146" s="69"/>
      <c r="BS146" s="69"/>
      <c r="BT146" s="69" t="s">
        <v>103</v>
      </c>
      <c r="BU146" s="69"/>
      <c r="BV146" s="69"/>
      <c r="BW146" s="69"/>
      <c r="BX146" s="69"/>
    </row>
    <row r="147" spans="1:79" ht="15" customHeight="1">
      <c r="A147" s="36">
        <v>1</v>
      </c>
      <c r="B147" s="37"/>
      <c r="C147" s="37"/>
      <c r="D147" s="69">
        <v>2</v>
      </c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>
        <v>3</v>
      </c>
      <c r="R147" s="69"/>
      <c r="S147" s="69"/>
      <c r="T147" s="69"/>
      <c r="U147" s="69"/>
      <c r="V147" s="69">
        <v>4</v>
      </c>
      <c r="W147" s="69"/>
      <c r="X147" s="69"/>
      <c r="Y147" s="69"/>
      <c r="Z147" s="69"/>
      <c r="AA147" s="69"/>
      <c r="AB147" s="69"/>
      <c r="AC147" s="69"/>
      <c r="AD147" s="69"/>
      <c r="AE147" s="69"/>
      <c r="AF147" s="69">
        <v>5</v>
      </c>
      <c r="AG147" s="69"/>
      <c r="AH147" s="69"/>
      <c r="AI147" s="69"/>
      <c r="AJ147" s="69"/>
      <c r="AK147" s="69">
        <v>6</v>
      </c>
      <c r="AL147" s="69"/>
      <c r="AM147" s="69"/>
      <c r="AN147" s="69"/>
      <c r="AO147" s="69"/>
      <c r="AP147" s="69">
        <v>7</v>
      </c>
      <c r="AQ147" s="69"/>
      <c r="AR147" s="69"/>
      <c r="AS147" s="69"/>
      <c r="AT147" s="69"/>
      <c r="AU147" s="69">
        <v>8</v>
      </c>
      <c r="AV147" s="69"/>
      <c r="AW147" s="69"/>
      <c r="AX147" s="69"/>
      <c r="AY147" s="69"/>
      <c r="AZ147" s="69">
        <v>9</v>
      </c>
      <c r="BA147" s="69"/>
      <c r="BB147" s="69"/>
      <c r="BC147" s="69"/>
      <c r="BD147" s="69"/>
      <c r="BE147" s="69">
        <v>10</v>
      </c>
      <c r="BF147" s="69"/>
      <c r="BG147" s="69"/>
      <c r="BH147" s="69"/>
      <c r="BI147" s="69"/>
      <c r="BJ147" s="69">
        <v>11</v>
      </c>
      <c r="BK147" s="69"/>
      <c r="BL147" s="69"/>
      <c r="BM147" s="69"/>
      <c r="BN147" s="69"/>
      <c r="BO147" s="69">
        <v>12</v>
      </c>
      <c r="BP147" s="69"/>
      <c r="BQ147" s="69"/>
      <c r="BR147" s="69"/>
      <c r="BS147" s="69"/>
      <c r="BT147" s="69">
        <v>13</v>
      </c>
      <c r="BU147" s="69"/>
      <c r="BV147" s="69"/>
      <c r="BW147" s="69"/>
      <c r="BX147" s="69"/>
    </row>
    <row r="148" spans="1:79" ht="10.5" hidden="1" customHeight="1">
      <c r="A148" s="96" t="s">
        <v>160</v>
      </c>
      <c r="B148" s="97"/>
      <c r="C148" s="97"/>
      <c r="D148" s="69" t="s">
        <v>63</v>
      </c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 t="s">
        <v>76</v>
      </c>
      <c r="R148" s="69"/>
      <c r="S148" s="69"/>
      <c r="T148" s="69"/>
      <c r="U148" s="69"/>
      <c r="V148" s="69" t="s">
        <v>77</v>
      </c>
      <c r="W148" s="69"/>
      <c r="X148" s="69"/>
      <c r="Y148" s="69"/>
      <c r="Z148" s="69"/>
      <c r="AA148" s="69"/>
      <c r="AB148" s="69"/>
      <c r="AC148" s="69"/>
      <c r="AD148" s="69"/>
      <c r="AE148" s="69"/>
      <c r="AF148" s="66" t="s">
        <v>117</v>
      </c>
      <c r="AG148" s="66"/>
      <c r="AH148" s="66"/>
      <c r="AI148" s="66"/>
      <c r="AJ148" s="66"/>
      <c r="AK148" s="67" t="s">
        <v>118</v>
      </c>
      <c r="AL148" s="67"/>
      <c r="AM148" s="67"/>
      <c r="AN148" s="67"/>
      <c r="AO148" s="67"/>
      <c r="AP148" s="89" t="s">
        <v>128</v>
      </c>
      <c r="AQ148" s="89"/>
      <c r="AR148" s="89"/>
      <c r="AS148" s="89"/>
      <c r="AT148" s="89"/>
      <c r="AU148" s="66" t="s">
        <v>119</v>
      </c>
      <c r="AV148" s="66"/>
      <c r="AW148" s="66"/>
      <c r="AX148" s="66"/>
      <c r="AY148" s="66"/>
      <c r="AZ148" s="67" t="s">
        <v>120</v>
      </c>
      <c r="BA148" s="67"/>
      <c r="BB148" s="67"/>
      <c r="BC148" s="67"/>
      <c r="BD148" s="67"/>
      <c r="BE148" s="89" t="s">
        <v>128</v>
      </c>
      <c r="BF148" s="89"/>
      <c r="BG148" s="89"/>
      <c r="BH148" s="89"/>
      <c r="BI148" s="89"/>
      <c r="BJ148" s="66" t="s">
        <v>111</v>
      </c>
      <c r="BK148" s="66"/>
      <c r="BL148" s="66"/>
      <c r="BM148" s="66"/>
      <c r="BN148" s="66"/>
      <c r="BO148" s="67" t="s">
        <v>112</v>
      </c>
      <c r="BP148" s="67"/>
      <c r="BQ148" s="67"/>
      <c r="BR148" s="67"/>
      <c r="BS148" s="67"/>
      <c r="BT148" s="89" t="s">
        <v>128</v>
      </c>
      <c r="BU148" s="89"/>
      <c r="BV148" s="89"/>
      <c r="BW148" s="89"/>
      <c r="BX148" s="89"/>
      <c r="CA148" t="s">
        <v>45</v>
      </c>
    </row>
    <row r="149" spans="1:79" s="6" customFormat="1" ht="15" customHeight="1">
      <c r="A149" s="86">
        <v>0</v>
      </c>
      <c r="B149" s="87"/>
      <c r="C149" s="87"/>
      <c r="D149" s="108" t="s">
        <v>201</v>
      </c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BX149" s="92"/>
      <c r="CA149" s="6" t="s">
        <v>46</v>
      </c>
    </row>
    <row r="150" spans="1:79" s="25" customFormat="1" ht="115.15" customHeight="1">
      <c r="A150" s="76">
        <v>1</v>
      </c>
      <c r="B150" s="77"/>
      <c r="C150" s="77"/>
      <c r="D150" s="99" t="s">
        <v>202</v>
      </c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3"/>
      <c r="Q150" s="69" t="s">
        <v>203</v>
      </c>
      <c r="R150" s="69"/>
      <c r="S150" s="69"/>
      <c r="T150" s="69"/>
      <c r="U150" s="69"/>
      <c r="V150" s="99" t="s">
        <v>316</v>
      </c>
      <c r="W150" s="112"/>
      <c r="X150" s="112"/>
      <c r="Y150" s="112"/>
      <c r="Z150" s="112"/>
      <c r="AA150" s="112"/>
      <c r="AB150" s="112"/>
      <c r="AC150" s="112"/>
      <c r="AD150" s="112"/>
      <c r="AE150" s="113"/>
      <c r="AF150" s="93">
        <v>1</v>
      </c>
      <c r="AG150" s="93"/>
      <c r="AH150" s="93"/>
      <c r="AI150" s="93"/>
      <c r="AJ150" s="93"/>
      <c r="AK150" s="93">
        <v>0</v>
      </c>
      <c r="AL150" s="93"/>
      <c r="AM150" s="93"/>
      <c r="AN150" s="93"/>
      <c r="AO150" s="93"/>
      <c r="AP150" s="93">
        <v>1</v>
      </c>
      <c r="AQ150" s="93"/>
      <c r="AR150" s="93"/>
      <c r="AS150" s="93"/>
      <c r="AT150" s="93"/>
      <c r="AU150" s="93">
        <v>1</v>
      </c>
      <c r="AV150" s="93"/>
      <c r="AW150" s="93"/>
      <c r="AX150" s="93"/>
      <c r="AY150" s="93"/>
      <c r="AZ150" s="93">
        <v>0</v>
      </c>
      <c r="BA150" s="93"/>
      <c r="BB150" s="93"/>
      <c r="BC150" s="93"/>
      <c r="BD150" s="93"/>
      <c r="BE150" s="93">
        <v>1</v>
      </c>
      <c r="BF150" s="93"/>
      <c r="BG150" s="93"/>
      <c r="BH150" s="93"/>
      <c r="BI150" s="93"/>
      <c r="BJ150" s="93">
        <v>1</v>
      </c>
      <c r="BK150" s="93"/>
      <c r="BL150" s="93"/>
      <c r="BM150" s="93"/>
      <c r="BN150" s="93"/>
      <c r="BO150" s="93">
        <v>0</v>
      </c>
      <c r="BP150" s="93"/>
      <c r="BQ150" s="93"/>
      <c r="BR150" s="93"/>
      <c r="BS150" s="93"/>
      <c r="BT150" s="93">
        <v>1</v>
      </c>
      <c r="BU150" s="93"/>
      <c r="BV150" s="93"/>
      <c r="BW150" s="93"/>
      <c r="BX150" s="93"/>
    </row>
    <row r="151" spans="1:79" s="25" customFormat="1" ht="118.15" customHeight="1">
      <c r="A151" s="76">
        <v>2</v>
      </c>
      <c r="B151" s="77"/>
      <c r="C151" s="77"/>
      <c r="D151" s="99" t="s">
        <v>204</v>
      </c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6"/>
      <c r="Q151" s="69" t="s">
        <v>205</v>
      </c>
      <c r="R151" s="69"/>
      <c r="S151" s="69"/>
      <c r="T151" s="69"/>
      <c r="U151" s="69"/>
      <c r="V151" s="99" t="s">
        <v>317</v>
      </c>
      <c r="W151" s="55"/>
      <c r="X151" s="55"/>
      <c r="Y151" s="55"/>
      <c r="Z151" s="55"/>
      <c r="AA151" s="55"/>
      <c r="AB151" s="55"/>
      <c r="AC151" s="55"/>
      <c r="AD151" s="55"/>
      <c r="AE151" s="56"/>
      <c r="AF151" s="93">
        <v>5848486.3600000003</v>
      </c>
      <c r="AG151" s="93"/>
      <c r="AH151" s="93"/>
      <c r="AI151" s="93"/>
      <c r="AJ151" s="93"/>
      <c r="AK151" s="93">
        <v>57763.1</v>
      </c>
      <c r="AL151" s="93"/>
      <c r="AM151" s="93"/>
      <c r="AN151" s="93"/>
      <c r="AO151" s="93"/>
      <c r="AP151" s="93">
        <v>5906249.46</v>
      </c>
      <c r="AQ151" s="93"/>
      <c r="AR151" s="93"/>
      <c r="AS151" s="93"/>
      <c r="AT151" s="93"/>
      <c r="AU151" s="93">
        <v>10564624.039999999</v>
      </c>
      <c r="AV151" s="93"/>
      <c r="AW151" s="93"/>
      <c r="AX151" s="93"/>
      <c r="AY151" s="93"/>
      <c r="AZ151" s="93">
        <v>761028</v>
      </c>
      <c r="BA151" s="93"/>
      <c r="BB151" s="93"/>
      <c r="BC151" s="93"/>
      <c r="BD151" s="93"/>
      <c r="BE151" s="93">
        <v>11354055.309999999</v>
      </c>
      <c r="BF151" s="93"/>
      <c r="BG151" s="93"/>
      <c r="BH151" s="93"/>
      <c r="BI151" s="93"/>
      <c r="BJ151" s="93">
        <v>13655233</v>
      </c>
      <c r="BK151" s="93"/>
      <c r="BL151" s="93"/>
      <c r="BM151" s="93"/>
      <c r="BN151" s="93"/>
      <c r="BO151" s="93">
        <v>332590</v>
      </c>
      <c r="BP151" s="93"/>
      <c r="BQ151" s="93"/>
      <c r="BR151" s="93"/>
      <c r="BS151" s="93"/>
      <c r="BT151" s="93">
        <v>13987823</v>
      </c>
      <c r="BU151" s="93"/>
      <c r="BV151" s="93"/>
      <c r="BW151" s="93"/>
      <c r="BX151" s="93"/>
    </row>
    <row r="152" spans="1:79" s="25" customFormat="1" ht="120" customHeight="1">
      <c r="A152" s="76">
        <v>3</v>
      </c>
      <c r="B152" s="77"/>
      <c r="C152" s="77"/>
      <c r="D152" s="99" t="s">
        <v>4</v>
      </c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6"/>
      <c r="Q152" s="69" t="s">
        <v>3</v>
      </c>
      <c r="R152" s="69"/>
      <c r="S152" s="69"/>
      <c r="T152" s="69"/>
      <c r="U152" s="69"/>
      <c r="V152" s="99" t="s">
        <v>318</v>
      </c>
      <c r="W152" s="55"/>
      <c r="X152" s="55"/>
      <c r="Y152" s="55"/>
      <c r="Z152" s="55"/>
      <c r="AA152" s="55"/>
      <c r="AB152" s="55"/>
      <c r="AC152" s="55"/>
      <c r="AD152" s="55"/>
      <c r="AE152" s="56"/>
      <c r="AF152" s="93">
        <v>46</v>
      </c>
      <c r="AG152" s="93"/>
      <c r="AH152" s="93"/>
      <c r="AI152" s="93"/>
      <c r="AJ152" s="93"/>
      <c r="AK152" s="93">
        <v>0.5</v>
      </c>
      <c r="AL152" s="93"/>
      <c r="AM152" s="93"/>
      <c r="AN152" s="93"/>
      <c r="AO152" s="93"/>
      <c r="AP152" s="93">
        <v>46.5</v>
      </c>
      <c r="AQ152" s="93"/>
      <c r="AR152" s="93"/>
      <c r="AS152" s="93"/>
      <c r="AT152" s="93"/>
      <c r="AU152" s="93">
        <v>89</v>
      </c>
      <c r="AV152" s="93"/>
      <c r="AW152" s="93"/>
      <c r="AX152" s="93"/>
      <c r="AY152" s="93"/>
      <c r="AZ152" s="93">
        <v>2</v>
      </c>
      <c r="BA152" s="93"/>
      <c r="BB152" s="93"/>
      <c r="BC152" s="93"/>
      <c r="BD152" s="93"/>
      <c r="BE152" s="93">
        <v>91</v>
      </c>
      <c r="BF152" s="93"/>
      <c r="BG152" s="93"/>
      <c r="BH152" s="93"/>
      <c r="BI152" s="93"/>
      <c r="BJ152" s="93">
        <v>86</v>
      </c>
      <c r="BK152" s="93"/>
      <c r="BL152" s="93"/>
      <c r="BM152" s="93"/>
      <c r="BN152" s="93"/>
      <c r="BO152" s="93">
        <v>2</v>
      </c>
      <c r="BP152" s="93"/>
      <c r="BQ152" s="93"/>
      <c r="BR152" s="93"/>
      <c r="BS152" s="93"/>
      <c r="BT152" s="93">
        <v>88</v>
      </c>
      <c r="BU152" s="93"/>
      <c r="BV152" s="93"/>
      <c r="BW152" s="93"/>
      <c r="BX152" s="93"/>
    </row>
    <row r="153" spans="1:79" s="25" customFormat="1" ht="82.5" customHeight="1">
      <c r="A153" s="76"/>
      <c r="B153" s="77"/>
      <c r="C153" s="77"/>
      <c r="D153" s="99" t="s">
        <v>302</v>
      </c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6"/>
      <c r="Q153" s="69" t="str">
        <f>Q152</f>
        <v>штатних одиниць</v>
      </c>
      <c r="R153" s="69"/>
      <c r="S153" s="69"/>
      <c r="T153" s="69"/>
      <c r="U153" s="69"/>
      <c r="V153" s="99" t="s">
        <v>319</v>
      </c>
      <c r="W153" s="55"/>
      <c r="X153" s="55"/>
      <c r="Y153" s="55"/>
      <c r="Z153" s="55"/>
      <c r="AA153" s="55"/>
      <c r="AB153" s="55"/>
      <c r="AC153" s="55"/>
      <c r="AD153" s="55"/>
      <c r="AE153" s="56"/>
      <c r="AF153" s="93">
        <v>28.5</v>
      </c>
      <c r="AG153" s="93"/>
      <c r="AH153" s="93"/>
      <c r="AI153" s="93"/>
      <c r="AJ153" s="93"/>
      <c r="AK153" s="93">
        <v>0.5</v>
      </c>
      <c r="AL153" s="93"/>
      <c r="AM153" s="93"/>
      <c r="AN153" s="93"/>
      <c r="AO153" s="93"/>
      <c r="AP153" s="93">
        <v>29</v>
      </c>
      <c r="AQ153" s="93"/>
      <c r="AR153" s="93"/>
      <c r="AS153" s="93"/>
      <c r="AT153" s="93"/>
      <c r="AU153" s="93">
        <v>36.5</v>
      </c>
      <c r="AV153" s="93"/>
      <c r="AW153" s="93"/>
      <c r="AX153" s="93"/>
      <c r="AY153" s="93"/>
      <c r="AZ153" s="93">
        <v>2</v>
      </c>
      <c r="BA153" s="93"/>
      <c r="BB153" s="93"/>
      <c r="BC153" s="93"/>
      <c r="BD153" s="93"/>
      <c r="BE153" s="93">
        <v>38.5</v>
      </c>
      <c r="BF153" s="93"/>
      <c r="BG153" s="93"/>
      <c r="BH153" s="93"/>
      <c r="BI153" s="93"/>
      <c r="BJ153" s="93">
        <v>36.5</v>
      </c>
      <c r="BK153" s="93"/>
      <c r="BL153" s="93"/>
      <c r="BM153" s="93"/>
      <c r="BN153" s="93"/>
      <c r="BO153" s="93">
        <v>2</v>
      </c>
      <c r="BP153" s="93"/>
      <c r="BQ153" s="93"/>
      <c r="BR153" s="93"/>
      <c r="BS153" s="93"/>
      <c r="BT153" s="93">
        <v>38.5</v>
      </c>
      <c r="BU153" s="93"/>
      <c r="BV153" s="93"/>
      <c r="BW153" s="93"/>
      <c r="BX153" s="93"/>
    </row>
    <row r="154" spans="1:79" s="25" customFormat="1" ht="35.450000000000003" customHeight="1">
      <c r="A154" s="76"/>
      <c r="B154" s="77"/>
      <c r="C154" s="77"/>
      <c r="D154" s="102" t="s">
        <v>307</v>
      </c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4"/>
      <c r="Q154" s="105" t="str">
        <f>Q153</f>
        <v>штатних одиниць</v>
      </c>
      <c r="R154" s="105"/>
      <c r="S154" s="105"/>
      <c r="T154" s="105"/>
      <c r="U154" s="105"/>
      <c r="V154" s="160" t="s">
        <v>320</v>
      </c>
      <c r="W154" s="161"/>
      <c r="X154" s="161"/>
      <c r="Y154" s="161"/>
      <c r="Z154" s="161"/>
      <c r="AA154" s="161"/>
      <c r="AB154" s="161"/>
      <c r="AC154" s="161"/>
      <c r="AD154" s="161"/>
      <c r="AE154" s="162"/>
      <c r="AF154" s="106">
        <v>14</v>
      </c>
      <c r="AG154" s="106"/>
      <c r="AH154" s="106"/>
      <c r="AI154" s="106"/>
      <c r="AJ154" s="106"/>
      <c r="AK154" s="106">
        <v>0.5</v>
      </c>
      <c r="AL154" s="106"/>
      <c r="AM154" s="106"/>
      <c r="AN154" s="106"/>
      <c r="AO154" s="106"/>
      <c r="AP154" s="106">
        <v>14.5</v>
      </c>
      <c r="AQ154" s="106"/>
      <c r="AR154" s="106"/>
      <c r="AS154" s="106"/>
      <c r="AT154" s="106"/>
      <c r="AU154" s="106">
        <v>17</v>
      </c>
      <c r="AV154" s="106"/>
      <c r="AW154" s="106"/>
      <c r="AX154" s="106"/>
      <c r="AY154" s="106"/>
      <c r="AZ154" s="106">
        <v>2</v>
      </c>
      <c r="BA154" s="106"/>
      <c r="BB154" s="106"/>
      <c r="BC154" s="106"/>
      <c r="BD154" s="106"/>
      <c r="BE154" s="106">
        <f>AU154+AZ154</f>
        <v>19</v>
      </c>
      <c r="BF154" s="106"/>
      <c r="BG154" s="106"/>
      <c r="BH154" s="106"/>
      <c r="BI154" s="106"/>
      <c r="BJ154" s="106">
        <v>17</v>
      </c>
      <c r="BK154" s="106"/>
      <c r="BL154" s="106"/>
      <c r="BM154" s="106"/>
      <c r="BN154" s="106"/>
      <c r="BO154" s="106">
        <v>2</v>
      </c>
      <c r="BP154" s="106"/>
      <c r="BQ154" s="106"/>
      <c r="BR154" s="106"/>
      <c r="BS154" s="106"/>
      <c r="BT154" s="106">
        <f>BJ154+BO154</f>
        <v>19</v>
      </c>
      <c r="BU154" s="106"/>
      <c r="BV154" s="106"/>
      <c r="BW154" s="106"/>
      <c r="BX154" s="106"/>
    </row>
    <row r="155" spans="1:79" s="6" customFormat="1" ht="15" customHeight="1">
      <c r="A155" s="86">
        <v>0</v>
      </c>
      <c r="B155" s="87"/>
      <c r="C155" s="87"/>
      <c r="D155" s="107" t="s">
        <v>209</v>
      </c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4"/>
      <c r="Q155" s="108"/>
      <c r="R155" s="108"/>
      <c r="S155" s="108"/>
      <c r="T155" s="108"/>
      <c r="U155" s="108"/>
      <c r="V155" s="107"/>
      <c r="W155" s="63"/>
      <c r="X155" s="63"/>
      <c r="Y155" s="63"/>
      <c r="Z155" s="63"/>
      <c r="AA155" s="63"/>
      <c r="AB155" s="63"/>
      <c r="AC155" s="63"/>
      <c r="AD155" s="63"/>
      <c r="AE155" s="64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92"/>
      <c r="BC155" s="92"/>
      <c r="BD155" s="92"/>
      <c r="BE155" s="92"/>
      <c r="BF155" s="92"/>
      <c r="BG155" s="92"/>
      <c r="BH155" s="92"/>
      <c r="BI155" s="92"/>
      <c r="BJ155" s="92"/>
      <c r="BK155" s="92"/>
      <c r="BL155" s="92"/>
      <c r="BM155" s="92"/>
      <c r="BN155" s="92"/>
      <c r="BO155" s="92"/>
      <c r="BP155" s="92"/>
      <c r="BQ155" s="92"/>
      <c r="BR155" s="92"/>
      <c r="BS155" s="92"/>
      <c r="BT155" s="92"/>
      <c r="BU155" s="92"/>
      <c r="BV155" s="92"/>
      <c r="BW155" s="92"/>
      <c r="BX155" s="92"/>
    </row>
    <row r="156" spans="1:79" s="25" customFormat="1" ht="73.900000000000006" customHeight="1">
      <c r="A156" s="76">
        <v>1</v>
      </c>
      <c r="B156" s="77"/>
      <c r="C156" s="77"/>
      <c r="D156" s="99" t="s">
        <v>304</v>
      </c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6"/>
      <c r="Q156" s="69" t="s">
        <v>203</v>
      </c>
      <c r="R156" s="69"/>
      <c r="S156" s="69"/>
      <c r="T156" s="69"/>
      <c r="U156" s="69"/>
      <c r="V156" s="99" t="s">
        <v>321</v>
      </c>
      <c r="W156" s="55"/>
      <c r="X156" s="55"/>
      <c r="Y156" s="55"/>
      <c r="Z156" s="55"/>
      <c r="AA156" s="55"/>
      <c r="AB156" s="55"/>
      <c r="AC156" s="55"/>
      <c r="AD156" s="55"/>
      <c r="AE156" s="56"/>
      <c r="AF156" s="93">
        <v>706</v>
      </c>
      <c r="AG156" s="93"/>
      <c r="AH156" s="93"/>
      <c r="AI156" s="93"/>
      <c r="AJ156" s="93"/>
      <c r="AK156" s="93">
        <v>20</v>
      </c>
      <c r="AL156" s="93"/>
      <c r="AM156" s="93"/>
      <c r="AN156" s="93"/>
      <c r="AO156" s="93"/>
      <c r="AP156" s="93">
        <v>726</v>
      </c>
      <c r="AQ156" s="93"/>
      <c r="AR156" s="93"/>
      <c r="AS156" s="93"/>
      <c r="AT156" s="93"/>
      <c r="AU156" s="93">
        <v>840</v>
      </c>
      <c r="AV156" s="93"/>
      <c r="AW156" s="93"/>
      <c r="AX156" s="93"/>
      <c r="AY156" s="93"/>
      <c r="AZ156" s="93">
        <v>67</v>
      </c>
      <c r="BA156" s="93"/>
      <c r="BB156" s="93"/>
      <c r="BC156" s="93"/>
      <c r="BD156" s="93"/>
      <c r="BE156" s="93">
        <v>907</v>
      </c>
      <c r="BF156" s="93"/>
      <c r="BG156" s="93"/>
      <c r="BH156" s="93"/>
      <c r="BI156" s="93"/>
      <c r="BJ156" s="93">
        <v>840</v>
      </c>
      <c r="BK156" s="93"/>
      <c r="BL156" s="93"/>
      <c r="BM156" s="93"/>
      <c r="BN156" s="93"/>
      <c r="BO156" s="93">
        <v>67</v>
      </c>
      <c r="BP156" s="93"/>
      <c r="BQ156" s="93"/>
      <c r="BR156" s="93"/>
      <c r="BS156" s="93"/>
      <c r="BT156" s="93">
        <v>907</v>
      </c>
      <c r="BU156" s="93"/>
      <c r="BV156" s="93"/>
      <c r="BW156" s="93"/>
      <c r="BX156" s="93"/>
    </row>
    <row r="157" spans="1:79" s="25" customFormat="1" ht="81" customHeight="1">
      <c r="A157" s="76">
        <v>1</v>
      </c>
      <c r="B157" s="77"/>
      <c r="C157" s="77"/>
      <c r="D157" s="102" t="s">
        <v>303</v>
      </c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4"/>
      <c r="Q157" s="105" t="s">
        <v>203</v>
      </c>
      <c r="R157" s="105"/>
      <c r="S157" s="105"/>
      <c r="T157" s="105"/>
      <c r="U157" s="105"/>
      <c r="V157" s="102" t="s">
        <v>321</v>
      </c>
      <c r="W157" s="103"/>
      <c r="X157" s="103"/>
      <c r="Y157" s="103"/>
      <c r="Z157" s="103"/>
      <c r="AA157" s="103"/>
      <c r="AB157" s="103"/>
      <c r="AC157" s="103"/>
      <c r="AD157" s="103"/>
      <c r="AE157" s="104"/>
      <c r="AF157" s="106">
        <v>356</v>
      </c>
      <c r="AG157" s="106"/>
      <c r="AH157" s="106"/>
      <c r="AI157" s="106"/>
      <c r="AJ157" s="106"/>
      <c r="AK157" s="106">
        <v>20</v>
      </c>
      <c r="AL157" s="106"/>
      <c r="AM157" s="106"/>
      <c r="AN157" s="106"/>
      <c r="AO157" s="106"/>
      <c r="AP157" s="106">
        <f>AF157+AK157</f>
        <v>376</v>
      </c>
      <c r="AQ157" s="106"/>
      <c r="AR157" s="106"/>
      <c r="AS157" s="106"/>
      <c r="AT157" s="106"/>
      <c r="AU157" s="106">
        <v>365</v>
      </c>
      <c r="AV157" s="106"/>
      <c r="AW157" s="106"/>
      <c r="AX157" s="106"/>
      <c r="AY157" s="106"/>
      <c r="AZ157" s="106">
        <v>67</v>
      </c>
      <c r="BA157" s="106"/>
      <c r="BB157" s="106"/>
      <c r="BC157" s="106"/>
      <c r="BD157" s="106"/>
      <c r="BE157" s="106">
        <f>AU157+AZ157</f>
        <v>432</v>
      </c>
      <c r="BF157" s="106"/>
      <c r="BG157" s="106"/>
      <c r="BH157" s="106"/>
      <c r="BI157" s="106"/>
      <c r="BJ157" s="109">
        <v>365</v>
      </c>
      <c r="BK157" s="110"/>
      <c r="BL157" s="110"/>
      <c r="BM157" s="110"/>
      <c r="BN157" s="111"/>
      <c r="BO157" s="109">
        <v>67</v>
      </c>
      <c r="BP157" s="110"/>
      <c r="BQ157" s="110"/>
      <c r="BR157" s="110"/>
      <c r="BS157" s="111"/>
      <c r="BT157" s="109">
        <f>BJ157+BO157</f>
        <v>432</v>
      </c>
      <c r="BU157" s="110"/>
      <c r="BV157" s="110"/>
      <c r="BW157" s="110"/>
      <c r="BX157" s="111"/>
    </row>
    <row r="158" spans="1:79" s="25" customFormat="1" ht="75" customHeight="1">
      <c r="A158" s="76">
        <v>2</v>
      </c>
      <c r="B158" s="77"/>
      <c r="C158" s="77"/>
      <c r="D158" s="99" t="s">
        <v>5</v>
      </c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6"/>
      <c r="Q158" s="69" t="s">
        <v>207</v>
      </c>
      <c r="R158" s="69"/>
      <c r="S158" s="69"/>
      <c r="T158" s="69"/>
      <c r="U158" s="69"/>
      <c r="V158" s="99" t="s">
        <v>322</v>
      </c>
      <c r="W158" s="55"/>
      <c r="X158" s="55"/>
      <c r="Y158" s="55"/>
      <c r="Z158" s="55"/>
      <c r="AA158" s="55"/>
      <c r="AB158" s="55"/>
      <c r="AC158" s="55"/>
      <c r="AD158" s="55"/>
      <c r="AE158" s="56"/>
      <c r="AF158" s="93">
        <v>425</v>
      </c>
      <c r="AG158" s="93"/>
      <c r="AH158" s="93"/>
      <c r="AI158" s="93"/>
      <c r="AJ158" s="93"/>
      <c r="AK158" s="93">
        <v>0</v>
      </c>
      <c r="AL158" s="93"/>
      <c r="AM158" s="93"/>
      <c r="AN158" s="93"/>
      <c r="AO158" s="93"/>
      <c r="AP158" s="93">
        <v>425</v>
      </c>
      <c r="AQ158" s="93"/>
      <c r="AR158" s="93"/>
      <c r="AS158" s="93"/>
      <c r="AT158" s="93"/>
      <c r="AU158" s="93">
        <v>524</v>
      </c>
      <c r="AV158" s="93"/>
      <c r="AW158" s="93"/>
      <c r="AX158" s="93"/>
      <c r="AY158" s="93"/>
      <c r="AZ158" s="93">
        <v>0</v>
      </c>
      <c r="BA158" s="93"/>
      <c r="BB158" s="93"/>
      <c r="BC158" s="93"/>
      <c r="BD158" s="93"/>
      <c r="BE158" s="93">
        <v>524</v>
      </c>
      <c r="BF158" s="93"/>
      <c r="BG158" s="93"/>
      <c r="BH158" s="93"/>
      <c r="BI158" s="93"/>
      <c r="BJ158" s="93">
        <v>524</v>
      </c>
      <c r="BK158" s="93"/>
      <c r="BL158" s="93"/>
      <c r="BM158" s="93"/>
      <c r="BN158" s="93"/>
      <c r="BO158" s="93">
        <v>0</v>
      </c>
      <c r="BP158" s="93"/>
      <c r="BQ158" s="93"/>
      <c r="BR158" s="93"/>
      <c r="BS158" s="93"/>
      <c r="BT158" s="93">
        <v>524</v>
      </c>
      <c r="BU158" s="93"/>
      <c r="BV158" s="93"/>
      <c r="BW158" s="93"/>
      <c r="BX158" s="93"/>
    </row>
    <row r="159" spans="1:79" s="25" customFormat="1" ht="95.45" customHeight="1">
      <c r="A159" s="76">
        <v>3</v>
      </c>
      <c r="B159" s="77"/>
      <c r="C159" s="77"/>
      <c r="D159" s="99" t="s">
        <v>6</v>
      </c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6"/>
      <c r="Q159" s="69" t="s">
        <v>203</v>
      </c>
      <c r="R159" s="69"/>
      <c r="S159" s="69"/>
      <c r="T159" s="69"/>
      <c r="U159" s="69"/>
      <c r="V159" s="99" t="s">
        <v>323</v>
      </c>
      <c r="W159" s="55"/>
      <c r="X159" s="55"/>
      <c r="Y159" s="55"/>
      <c r="Z159" s="55"/>
      <c r="AA159" s="55"/>
      <c r="AB159" s="55"/>
      <c r="AC159" s="55"/>
      <c r="AD159" s="55"/>
      <c r="AE159" s="56"/>
      <c r="AF159" s="93">
        <v>75</v>
      </c>
      <c r="AG159" s="93"/>
      <c r="AH159" s="93"/>
      <c r="AI159" s="93"/>
      <c r="AJ159" s="93"/>
      <c r="AK159" s="93">
        <v>7</v>
      </c>
      <c r="AL159" s="93"/>
      <c r="AM159" s="93"/>
      <c r="AN159" s="93"/>
      <c r="AO159" s="93"/>
      <c r="AP159" s="93">
        <v>82</v>
      </c>
      <c r="AQ159" s="93"/>
      <c r="AR159" s="93"/>
      <c r="AS159" s="93"/>
      <c r="AT159" s="93"/>
      <c r="AU159" s="93">
        <v>34</v>
      </c>
      <c r="AV159" s="93"/>
      <c r="AW159" s="93"/>
      <c r="AX159" s="93"/>
      <c r="AY159" s="93"/>
      <c r="AZ159" s="93">
        <v>0</v>
      </c>
      <c r="BA159" s="93"/>
      <c r="BB159" s="93"/>
      <c r="BC159" s="93"/>
      <c r="BD159" s="93"/>
      <c r="BE159" s="93">
        <v>34</v>
      </c>
      <c r="BF159" s="93"/>
      <c r="BG159" s="93"/>
      <c r="BH159" s="93"/>
      <c r="BI159" s="93"/>
      <c r="BJ159" s="93">
        <v>191</v>
      </c>
      <c r="BK159" s="93"/>
      <c r="BL159" s="93"/>
      <c r="BM159" s="93"/>
      <c r="BN159" s="93"/>
      <c r="BO159" s="93">
        <v>151</v>
      </c>
      <c r="BP159" s="93"/>
      <c r="BQ159" s="93"/>
      <c r="BR159" s="93"/>
      <c r="BS159" s="93"/>
      <c r="BT159" s="93">
        <v>342</v>
      </c>
      <c r="BU159" s="93"/>
      <c r="BV159" s="93"/>
      <c r="BW159" s="93"/>
      <c r="BX159" s="93"/>
    </row>
    <row r="160" spans="1:79" s="6" customFormat="1" ht="15" customHeight="1">
      <c r="A160" s="86">
        <v>0</v>
      </c>
      <c r="B160" s="87"/>
      <c r="C160" s="87"/>
      <c r="D160" s="107" t="s">
        <v>213</v>
      </c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4"/>
      <c r="Q160" s="108"/>
      <c r="R160" s="108"/>
      <c r="S160" s="108"/>
      <c r="T160" s="108"/>
      <c r="U160" s="108"/>
      <c r="V160" s="107"/>
      <c r="W160" s="63"/>
      <c r="X160" s="63"/>
      <c r="Y160" s="63"/>
      <c r="Z160" s="63"/>
      <c r="AA160" s="63"/>
      <c r="AB160" s="63"/>
      <c r="AC160" s="63"/>
      <c r="AD160" s="63"/>
      <c r="AE160" s="64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</row>
    <row r="161" spans="1:79" s="25" customFormat="1" ht="85.5" customHeight="1">
      <c r="A161" s="76">
        <v>1</v>
      </c>
      <c r="B161" s="77"/>
      <c r="C161" s="77"/>
      <c r="D161" s="99" t="s">
        <v>214</v>
      </c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6"/>
      <c r="Q161" s="69" t="s">
        <v>7</v>
      </c>
      <c r="R161" s="69"/>
      <c r="S161" s="69"/>
      <c r="T161" s="69"/>
      <c r="U161" s="69"/>
      <c r="V161" s="99" t="s">
        <v>215</v>
      </c>
      <c r="W161" s="55"/>
      <c r="X161" s="55"/>
      <c r="Y161" s="55"/>
      <c r="Z161" s="55"/>
      <c r="AA161" s="55"/>
      <c r="AB161" s="55"/>
      <c r="AC161" s="55"/>
      <c r="AD161" s="55"/>
      <c r="AE161" s="56"/>
      <c r="AF161" s="93">
        <v>127141</v>
      </c>
      <c r="AG161" s="93"/>
      <c r="AH161" s="93"/>
      <c r="AI161" s="93"/>
      <c r="AJ161" s="93"/>
      <c r="AK161" s="93">
        <v>81882</v>
      </c>
      <c r="AL161" s="93"/>
      <c r="AM161" s="93"/>
      <c r="AN161" s="93"/>
      <c r="AO161" s="93"/>
      <c r="AP161" s="93">
        <v>209023</v>
      </c>
      <c r="AQ161" s="93"/>
      <c r="AR161" s="93"/>
      <c r="AS161" s="93"/>
      <c r="AT161" s="93"/>
      <c r="AU161" s="93">
        <v>114195</v>
      </c>
      <c r="AV161" s="93"/>
      <c r="AW161" s="93"/>
      <c r="AX161" s="93"/>
      <c r="AY161" s="93"/>
      <c r="AZ161" s="93">
        <v>58541</v>
      </c>
      <c r="BA161" s="93"/>
      <c r="BB161" s="93"/>
      <c r="BC161" s="93"/>
      <c r="BD161" s="93"/>
      <c r="BE161" s="93">
        <v>172736</v>
      </c>
      <c r="BF161" s="93"/>
      <c r="BG161" s="93"/>
      <c r="BH161" s="93"/>
      <c r="BI161" s="93"/>
      <c r="BJ161" s="93">
        <v>158782</v>
      </c>
      <c r="BK161" s="93"/>
      <c r="BL161" s="93"/>
      <c r="BM161" s="93"/>
      <c r="BN161" s="93"/>
      <c r="BO161" s="93">
        <v>166295</v>
      </c>
      <c r="BP161" s="93"/>
      <c r="BQ161" s="93"/>
      <c r="BR161" s="93"/>
      <c r="BS161" s="93"/>
      <c r="BT161" s="93">
        <v>327846</v>
      </c>
      <c r="BU161" s="93"/>
      <c r="BV161" s="93"/>
      <c r="BW161" s="93"/>
      <c r="BX161" s="93"/>
    </row>
    <row r="162" spans="1:79" s="25" customFormat="1" ht="60" customHeight="1">
      <c r="A162" s="76">
        <v>2</v>
      </c>
      <c r="B162" s="77"/>
      <c r="C162" s="77"/>
      <c r="D162" s="102" t="s">
        <v>216</v>
      </c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4"/>
      <c r="Q162" s="105" t="s">
        <v>205</v>
      </c>
      <c r="R162" s="105"/>
      <c r="S162" s="105"/>
      <c r="T162" s="105"/>
      <c r="U162" s="105"/>
      <c r="V162" s="102" t="s">
        <v>217</v>
      </c>
      <c r="W162" s="103"/>
      <c r="X162" s="103"/>
      <c r="Y162" s="103"/>
      <c r="Z162" s="103"/>
      <c r="AA162" s="103"/>
      <c r="AB162" s="103"/>
      <c r="AC162" s="103"/>
      <c r="AD162" s="103"/>
      <c r="AE162" s="104"/>
      <c r="AF162" s="106">
        <v>6562</v>
      </c>
      <c r="AG162" s="106"/>
      <c r="AH162" s="106"/>
      <c r="AI162" s="106"/>
      <c r="AJ162" s="106"/>
      <c r="AK162" s="106">
        <v>1802</v>
      </c>
      <c r="AL162" s="106"/>
      <c r="AM162" s="106"/>
      <c r="AN162" s="106"/>
      <c r="AO162" s="106"/>
      <c r="AP162" s="106">
        <v>6511</v>
      </c>
      <c r="AQ162" s="106"/>
      <c r="AR162" s="106"/>
      <c r="AS162" s="106"/>
      <c r="AT162" s="106"/>
      <c r="AU162" s="106">
        <v>8430</v>
      </c>
      <c r="AV162" s="106"/>
      <c r="AW162" s="106"/>
      <c r="AX162" s="106"/>
      <c r="AY162" s="106"/>
      <c r="AZ162" s="106">
        <v>7133</v>
      </c>
      <c r="BA162" s="106"/>
      <c r="BB162" s="106"/>
      <c r="BC162" s="106"/>
      <c r="BD162" s="106"/>
      <c r="BE162" s="114">
        <v>8325</v>
      </c>
      <c r="BF162" s="114"/>
      <c r="BG162" s="114"/>
      <c r="BH162" s="114"/>
      <c r="BI162" s="114"/>
      <c r="BJ162" s="106">
        <v>9565</v>
      </c>
      <c r="BK162" s="106"/>
      <c r="BL162" s="106"/>
      <c r="BM162" s="106"/>
      <c r="BN162" s="106"/>
      <c r="BO162" s="106">
        <v>4496</v>
      </c>
      <c r="BP162" s="106"/>
      <c r="BQ162" s="106"/>
      <c r="BR162" s="106"/>
      <c r="BS162" s="106"/>
      <c r="BT162" s="106">
        <v>9448</v>
      </c>
      <c r="BU162" s="106"/>
      <c r="BV162" s="106"/>
      <c r="BW162" s="106"/>
      <c r="BX162" s="106"/>
    </row>
    <row r="163" spans="1:79" s="25" customFormat="1" ht="51.75" customHeight="1">
      <c r="A163" s="76">
        <v>3</v>
      </c>
      <c r="B163" s="77"/>
      <c r="C163" s="77"/>
      <c r="D163" s="102" t="s">
        <v>208</v>
      </c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4"/>
      <c r="Q163" s="105" t="s">
        <v>205</v>
      </c>
      <c r="R163" s="105"/>
      <c r="S163" s="105"/>
      <c r="T163" s="105"/>
      <c r="U163" s="105"/>
      <c r="V163" s="102" t="s">
        <v>218</v>
      </c>
      <c r="W163" s="103"/>
      <c r="X163" s="103"/>
      <c r="Y163" s="103"/>
      <c r="Z163" s="103"/>
      <c r="AA163" s="103"/>
      <c r="AB163" s="103"/>
      <c r="AC163" s="103"/>
      <c r="AD163" s="103"/>
      <c r="AE163" s="104"/>
      <c r="AF163" s="106">
        <v>6617</v>
      </c>
      <c r="AG163" s="106"/>
      <c r="AH163" s="106"/>
      <c r="AI163" s="106"/>
      <c r="AJ163" s="106"/>
      <c r="AK163" s="106">
        <v>1802</v>
      </c>
      <c r="AL163" s="106"/>
      <c r="AM163" s="106"/>
      <c r="AN163" s="106"/>
      <c r="AO163" s="106"/>
      <c r="AP163" s="106">
        <v>6534</v>
      </c>
      <c r="AQ163" s="106"/>
      <c r="AR163" s="106"/>
      <c r="AS163" s="106"/>
      <c r="AT163" s="106"/>
      <c r="AU163" s="106">
        <v>9076</v>
      </c>
      <c r="AV163" s="106"/>
      <c r="AW163" s="106"/>
      <c r="AX163" s="106"/>
      <c r="AY163" s="106"/>
      <c r="AZ163" s="106">
        <v>7133</v>
      </c>
      <c r="BA163" s="106"/>
      <c r="BB163" s="106"/>
      <c r="BC163" s="106"/>
      <c r="BD163" s="106"/>
      <c r="BE163" s="106">
        <v>8761</v>
      </c>
      <c r="BF163" s="106"/>
      <c r="BG163" s="106"/>
      <c r="BH163" s="106"/>
      <c r="BI163" s="106"/>
      <c r="BJ163" s="106">
        <v>10361</v>
      </c>
      <c r="BK163" s="106"/>
      <c r="BL163" s="106"/>
      <c r="BM163" s="106"/>
      <c r="BN163" s="106"/>
      <c r="BO163" s="106">
        <v>4496</v>
      </c>
      <c r="BP163" s="106"/>
      <c r="BQ163" s="106"/>
      <c r="BR163" s="106"/>
      <c r="BS163" s="106"/>
      <c r="BT163" s="106">
        <v>10057</v>
      </c>
      <c r="BU163" s="106"/>
      <c r="BV163" s="106"/>
      <c r="BW163" s="106"/>
      <c r="BX163" s="106"/>
    </row>
    <row r="164" spans="1:79" s="25" customFormat="1" ht="105" customHeight="1">
      <c r="A164" s="76">
        <v>4</v>
      </c>
      <c r="B164" s="77"/>
      <c r="C164" s="77"/>
      <c r="D164" s="99" t="s">
        <v>219</v>
      </c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6"/>
      <c r="Q164" s="69" t="s">
        <v>7</v>
      </c>
      <c r="R164" s="69"/>
      <c r="S164" s="69"/>
      <c r="T164" s="69"/>
      <c r="U164" s="69"/>
      <c r="V164" s="99" t="s">
        <v>313</v>
      </c>
      <c r="W164" s="55"/>
      <c r="X164" s="55"/>
      <c r="Y164" s="55"/>
      <c r="Z164" s="55"/>
      <c r="AA164" s="55"/>
      <c r="AB164" s="55"/>
      <c r="AC164" s="55"/>
      <c r="AD164" s="55"/>
      <c r="AE164" s="56"/>
      <c r="AF164" s="93">
        <v>308</v>
      </c>
      <c r="AG164" s="93"/>
      <c r="AH164" s="93"/>
      <c r="AI164" s="93"/>
      <c r="AJ164" s="93"/>
      <c r="AK164" s="93">
        <v>0</v>
      </c>
      <c r="AL164" s="93"/>
      <c r="AM164" s="93"/>
      <c r="AN164" s="93"/>
      <c r="AO164" s="93"/>
      <c r="AP164" s="93">
        <v>308</v>
      </c>
      <c r="AQ164" s="93"/>
      <c r="AR164" s="93"/>
      <c r="AS164" s="93"/>
      <c r="AT164" s="93"/>
      <c r="AU164" s="93">
        <v>339</v>
      </c>
      <c r="AV164" s="93"/>
      <c r="AW164" s="93"/>
      <c r="AX164" s="93"/>
      <c r="AY164" s="93"/>
      <c r="AZ164" s="93">
        <v>0</v>
      </c>
      <c r="BA164" s="93"/>
      <c r="BB164" s="93"/>
      <c r="BC164" s="93"/>
      <c r="BD164" s="93"/>
      <c r="BE164" s="93">
        <v>339</v>
      </c>
      <c r="BF164" s="93"/>
      <c r="BG164" s="93"/>
      <c r="BH164" s="93"/>
      <c r="BI164" s="93"/>
      <c r="BJ164" s="93">
        <v>345</v>
      </c>
      <c r="BK164" s="93"/>
      <c r="BL164" s="93"/>
      <c r="BM164" s="93"/>
      <c r="BN164" s="93"/>
      <c r="BO164" s="93">
        <v>0</v>
      </c>
      <c r="BP164" s="93"/>
      <c r="BQ164" s="93"/>
      <c r="BR164" s="93"/>
      <c r="BS164" s="93"/>
      <c r="BT164" s="93">
        <v>345</v>
      </c>
      <c r="BU164" s="93"/>
      <c r="BV164" s="93"/>
      <c r="BW164" s="93"/>
      <c r="BX164" s="93"/>
    </row>
    <row r="165" spans="1:79" s="25" customFormat="1" ht="105" customHeight="1">
      <c r="A165" s="76">
        <v>5</v>
      </c>
      <c r="B165" s="77"/>
      <c r="C165" s="77"/>
      <c r="D165" s="99" t="s">
        <v>221</v>
      </c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6"/>
      <c r="Q165" s="69" t="s">
        <v>7</v>
      </c>
      <c r="R165" s="69"/>
      <c r="S165" s="69"/>
      <c r="T165" s="69"/>
      <c r="U165" s="69"/>
      <c r="V165" s="99" t="s">
        <v>222</v>
      </c>
      <c r="W165" s="55"/>
      <c r="X165" s="55"/>
      <c r="Y165" s="55"/>
      <c r="Z165" s="55"/>
      <c r="AA165" s="55"/>
      <c r="AB165" s="55"/>
      <c r="AC165" s="55"/>
      <c r="AD165" s="55"/>
      <c r="AE165" s="56"/>
      <c r="AF165" s="106">
        <v>751</v>
      </c>
      <c r="AG165" s="106"/>
      <c r="AH165" s="106"/>
      <c r="AI165" s="106"/>
      <c r="AJ165" s="106"/>
      <c r="AK165" s="106">
        <v>1973</v>
      </c>
      <c r="AL165" s="106"/>
      <c r="AM165" s="106"/>
      <c r="AN165" s="106"/>
      <c r="AO165" s="106"/>
      <c r="AP165" s="106">
        <v>870</v>
      </c>
      <c r="AQ165" s="106"/>
      <c r="AR165" s="106"/>
      <c r="AS165" s="106"/>
      <c r="AT165" s="106"/>
      <c r="AU165" s="106">
        <v>1339</v>
      </c>
      <c r="AV165" s="106"/>
      <c r="AW165" s="106"/>
      <c r="AX165" s="106"/>
      <c r="AY165" s="106"/>
      <c r="AZ165" s="106">
        <v>433</v>
      </c>
      <c r="BA165" s="106"/>
      <c r="BB165" s="106"/>
      <c r="BC165" s="106"/>
      <c r="BD165" s="106"/>
      <c r="BE165" s="106">
        <v>920</v>
      </c>
      <c r="BF165" s="106"/>
      <c r="BG165" s="106"/>
      <c r="BH165" s="106"/>
      <c r="BI165" s="106"/>
      <c r="BJ165" s="106">
        <v>964</v>
      </c>
      <c r="BK165" s="106"/>
      <c r="BL165" s="106"/>
      <c r="BM165" s="106"/>
      <c r="BN165" s="106"/>
      <c r="BO165" s="106">
        <v>703</v>
      </c>
      <c r="BP165" s="106"/>
      <c r="BQ165" s="106"/>
      <c r="BR165" s="106"/>
      <c r="BS165" s="106"/>
      <c r="BT165" s="106">
        <v>849</v>
      </c>
      <c r="BU165" s="106"/>
      <c r="BV165" s="106"/>
      <c r="BW165" s="106"/>
      <c r="BX165" s="106"/>
    </row>
    <row r="166" spans="1:79" s="6" customFormat="1" ht="15" customHeight="1">
      <c r="A166" s="86">
        <v>0</v>
      </c>
      <c r="B166" s="87"/>
      <c r="C166" s="87"/>
      <c r="D166" s="107" t="s">
        <v>223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4"/>
      <c r="Q166" s="108"/>
      <c r="R166" s="108"/>
      <c r="S166" s="108"/>
      <c r="T166" s="108"/>
      <c r="U166" s="108"/>
      <c r="V166" s="107"/>
      <c r="W166" s="63"/>
      <c r="X166" s="63"/>
      <c r="Y166" s="63"/>
      <c r="Z166" s="63"/>
      <c r="AA166" s="63"/>
      <c r="AB166" s="63"/>
      <c r="AC166" s="63"/>
      <c r="AD166" s="63"/>
      <c r="AE166" s="64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</row>
    <row r="167" spans="1:79" s="25" customFormat="1" ht="114" customHeight="1">
      <c r="A167" s="76">
        <v>1</v>
      </c>
      <c r="B167" s="77"/>
      <c r="C167" s="77"/>
      <c r="D167" s="99" t="s">
        <v>305</v>
      </c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6"/>
      <c r="Q167" s="69" t="s">
        <v>207</v>
      </c>
      <c r="R167" s="69"/>
      <c r="S167" s="69"/>
      <c r="T167" s="69"/>
      <c r="U167" s="69"/>
      <c r="V167" s="102" t="s">
        <v>321</v>
      </c>
      <c r="W167" s="103"/>
      <c r="X167" s="103"/>
      <c r="Y167" s="103"/>
      <c r="Z167" s="103"/>
      <c r="AA167" s="103"/>
      <c r="AB167" s="103"/>
      <c r="AC167" s="103"/>
      <c r="AD167" s="103"/>
      <c r="AE167" s="104"/>
      <c r="AF167" s="93">
        <v>14</v>
      </c>
      <c r="AG167" s="93"/>
      <c r="AH167" s="93"/>
      <c r="AI167" s="93"/>
      <c r="AJ167" s="93"/>
      <c r="AK167" s="93">
        <v>0</v>
      </c>
      <c r="AL167" s="93"/>
      <c r="AM167" s="93"/>
      <c r="AN167" s="93"/>
      <c r="AO167" s="93"/>
      <c r="AP167" s="93">
        <v>14</v>
      </c>
      <c r="AQ167" s="93"/>
      <c r="AR167" s="93"/>
      <c r="AS167" s="93"/>
      <c r="AT167" s="93"/>
      <c r="AU167" s="93">
        <v>12</v>
      </c>
      <c r="AV167" s="93"/>
      <c r="AW167" s="93"/>
      <c r="AX167" s="93"/>
      <c r="AY167" s="93"/>
      <c r="AZ167" s="93">
        <v>0</v>
      </c>
      <c r="BA167" s="93"/>
      <c r="BB167" s="93"/>
      <c r="BC167" s="93"/>
      <c r="BD167" s="93"/>
      <c r="BE167" s="93">
        <v>12</v>
      </c>
      <c r="BF167" s="93"/>
      <c r="BG167" s="93"/>
      <c r="BH167" s="93"/>
      <c r="BI167" s="93"/>
      <c r="BJ167" s="93">
        <v>14</v>
      </c>
      <c r="BK167" s="93"/>
      <c r="BL167" s="93"/>
      <c r="BM167" s="93"/>
      <c r="BN167" s="93"/>
      <c r="BO167" s="93">
        <v>0</v>
      </c>
      <c r="BP167" s="93"/>
      <c r="BQ167" s="93"/>
      <c r="BR167" s="93"/>
      <c r="BS167" s="93"/>
      <c r="BT167" s="93">
        <v>14</v>
      </c>
      <c r="BU167" s="93"/>
      <c r="BV167" s="93"/>
      <c r="BW167" s="93"/>
      <c r="BX167" s="93"/>
    </row>
    <row r="168" spans="1:79" s="25" customFormat="1" ht="78" customHeight="1">
      <c r="A168" s="100">
        <v>2</v>
      </c>
      <c r="B168" s="101"/>
      <c r="C168" s="101"/>
      <c r="D168" s="102" t="s">
        <v>303</v>
      </c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4"/>
      <c r="Q168" s="105" t="str">
        <f>Q167</f>
        <v>осіб</v>
      </c>
      <c r="R168" s="105"/>
      <c r="S168" s="105"/>
      <c r="T168" s="105"/>
      <c r="U168" s="105"/>
      <c r="V168" s="102" t="s">
        <v>321</v>
      </c>
      <c r="W168" s="103"/>
      <c r="X168" s="103"/>
      <c r="Y168" s="103"/>
      <c r="Z168" s="103"/>
      <c r="AA168" s="103"/>
      <c r="AB168" s="103"/>
      <c r="AC168" s="103"/>
      <c r="AD168" s="103"/>
      <c r="AE168" s="104"/>
      <c r="AF168" s="106">
        <v>4</v>
      </c>
      <c r="AG168" s="106"/>
      <c r="AH168" s="106"/>
      <c r="AI168" s="106"/>
      <c r="AJ168" s="106"/>
      <c r="AK168" s="106">
        <v>0</v>
      </c>
      <c r="AL168" s="106"/>
      <c r="AM168" s="106"/>
      <c r="AN168" s="106"/>
      <c r="AO168" s="106"/>
      <c r="AP168" s="106">
        <v>4</v>
      </c>
      <c r="AQ168" s="106"/>
      <c r="AR168" s="106"/>
      <c r="AS168" s="106"/>
      <c r="AT168" s="106"/>
      <c r="AU168" s="106">
        <v>3</v>
      </c>
      <c r="AV168" s="106"/>
      <c r="AW168" s="106"/>
      <c r="AX168" s="106"/>
      <c r="AY168" s="106"/>
      <c r="AZ168" s="106">
        <v>0</v>
      </c>
      <c r="BA168" s="106"/>
      <c r="BB168" s="106"/>
      <c r="BC168" s="106"/>
      <c r="BD168" s="106"/>
      <c r="BE168" s="106">
        <v>3</v>
      </c>
      <c r="BF168" s="106"/>
      <c r="BG168" s="106"/>
      <c r="BH168" s="106"/>
      <c r="BI168" s="106"/>
      <c r="BJ168" s="106">
        <v>3</v>
      </c>
      <c r="BK168" s="106"/>
      <c r="BL168" s="106"/>
      <c r="BM168" s="106"/>
      <c r="BN168" s="106"/>
      <c r="BO168" s="106">
        <v>0</v>
      </c>
      <c r="BP168" s="106"/>
      <c r="BQ168" s="106"/>
      <c r="BR168" s="106"/>
      <c r="BS168" s="106"/>
      <c r="BT168" s="106">
        <v>3</v>
      </c>
      <c r="BU168" s="106"/>
      <c r="BV168" s="106"/>
      <c r="BW168" s="106"/>
      <c r="BX168" s="106"/>
    </row>
    <row r="169" spans="1:79" s="25" customFormat="1" ht="94.5" customHeight="1">
      <c r="A169" s="76">
        <v>2</v>
      </c>
      <c r="B169" s="77"/>
      <c r="C169" s="77"/>
      <c r="D169" s="99" t="s">
        <v>226</v>
      </c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6"/>
      <c r="Q169" s="69" t="s">
        <v>207</v>
      </c>
      <c r="R169" s="69"/>
      <c r="S169" s="69"/>
      <c r="T169" s="69"/>
      <c r="U169" s="69"/>
      <c r="V169" s="99" t="s">
        <v>324</v>
      </c>
      <c r="W169" s="55"/>
      <c r="X169" s="55"/>
      <c r="Y169" s="55"/>
      <c r="Z169" s="55"/>
      <c r="AA169" s="55"/>
      <c r="AB169" s="55"/>
      <c r="AC169" s="55"/>
      <c r="AD169" s="55"/>
      <c r="AE169" s="56"/>
      <c r="AF169" s="93">
        <v>328</v>
      </c>
      <c r="AG169" s="93"/>
      <c r="AH169" s="93"/>
      <c r="AI169" s="93"/>
      <c r="AJ169" s="93"/>
      <c r="AK169" s="93">
        <v>0</v>
      </c>
      <c r="AL169" s="93"/>
      <c r="AM169" s="93"/>
      <c r="AN169" s="93"/>
      <c r="AO169" s="93"/>
      <c r="AP169" s="93">
        <v>328</v>
      </c>
      <c r="AQ169" s="93"/>
      <c r="AR169" s="93"/>
      <c r="AS169" s="93"/>
      <c r="AT169" s="93"/>
      <c r="AU169" s="93">
        <v>328</v>
      </c>
      <c r="AV169" s="93"/>
      <c r="AW169" s="93"/>
      <c r="AX169" s="93"/>
      <c r="AY169" s="93"/>
      <c r="AZ169" s="93">
        <v>0</v>
      </c>
      <c r="BA169" s="93"/>
      <c r="BB169" s="93"/>
      <c r="BC169" s="93"/>
      <c r="BD169" s="93"/>
      <c r="BE169" s="93">
        <v>328</v>
      </c>
      <c r="BF169" s="93"/>
      <c r="BG169" s="93"/>
      <c r="BH169" s="93"/>
      <c r="BI169" s="93"/>
      <c r="BJ169" s="93">
        <v>347</v>
      </c>
      <c r="BK169" s="93"/>
      <c r="BL169" s="93"/>
      <c r="BM169" s="93"/>
      <c r="BN169" s="93"/>
      <c r="BO169" s="93">
        <v>0</v>
      </c>
      <c r="BP169" s="93"/>
      <c r="BQ169" s="93"/>
      <c r="BR169" s="93"/>
      <c r="BS169" s="93"/>
      <c r="BT169" s="93">
        <v>347</v>
      </c>
      <c r="BU169" s="93"/>
      <c r="BV169" s="93"/>
      <c r="BW169" s="93"/>
      <c r="BX169" s="93"/>
    </row>
    <row r="170" spans="1:79" s="25" customFormat="1" ht="105" customHeight="1">
      <c r="A170" s="76">
        <v>3</v>
      </c>
      <c r="B170" s="77"/>
      <c r="C170" s="77"/>
      <c r="D170" s="102" t="s">
        <v>308</v>
      </c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4"/>
      <c r="Q170" s="105" t="s">
        <v>225</v>
      </c>
      <c r="R170" s="105"/>
      <c r="S170" s="105"/>
      <c r="T170" s="105"/>
      <c r="U170" s="105"/>
      <c r="V170" s="102" t="s">
        <v>309</v>
      </c>
      <c r="W170" s="103"/>
      <c r="X170" s="103"/>
      <c r="Y170" s="103"/>
      <c r="Z170" s="103"/>
      <c r="AA170" s="103"/>
      <c r="AB170" s="103"/>
      <c r="AC170" s="103"/>
      <c r="AD170" s="103"/>
      <c r="AE170" s="104"/>
      <c r="AF170" s="106">
        <v>-39</v>
      </c>
      <c r="AG170" s="106"/>
      <c r="AH170" s="106"/>
      <c r="AI170" s="106"/>
      <c r="AJ170" s="106"/>
      <c r="AK170" s="106">
        <v>0</v>
      </c>
      <c r="AL170" s="106"/>
      <c r="AM170" s="106"/>
      <c r="AN170" s="106"/>
      <c r="AO170" s="106"/>
      <c r="AP170" s="106">
        <v>-39</v>
      </c>
      <c r="AQ170" s="106"/>
      <c r="AR170" s="106"/>
      <c r="AS170" s="106"/>
      <c r="AT170" s="106"/>
      <c r="AU170" s="106">
        <v>23</v>
      </c>
      <c r="AV170" s="106"/>
      <c r="AW170" s="106"/>
      <c r="AX170" s="106"/>
      <c r="AY170" s="106"/>
      <c r="AZ170" s="106">
        <v>0</v>
      </c>
      <c r="BA170" s="106"/>
      <c r="BB170" s="106"/>
      <c r="BC170" s="106"/>
      <c r="BD170" s="106"/>
      <c r="BE170" s="106">
        <v>23</v>
      </c>
      <c r="BF170" s="106"/>
      <c r="BG170" s="106"/>
      <c r="BH170" s="106"/>
      <c r="BI170" s="106"/>
      <c r="BJ170" s="106">
        <v>0</v>
      </c>
      <c r="BK170" s="106"/>
      <c r="BL170" s="106"/>
      <c r="BM170" s="106"/>
      <c r="BN170" s="106"/>
      <c r="BO170" s="106">
        <v>0</v>
      </c>
      <c r="BP170" s="106"/>
      <c r="BQ170" s="106"/>
      <c r="BR170" s="106"/>
      <c r="BS170" s="106"/>
      <c r="BT170" s="106">
        <v>0</v>
      </c>
      <c r="BU170" s="106"/>
      <c r="BV170" s="106"/>
      <c r="BW170" s="106"/>
      <c r="BX170" s="106"/>
    </row>
    <row r="172" spans="1:79" ht="14.25" customHeight="1">
      <c r="A172" s="70" t="s">
        <v>306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</row>
    <row r="173" spans="1:79" ht="23.1" customHeight="1">
      <c r="A173" s="30" t="s">
        <v>14</v>
      </c>
      <c r="B173" s="31"/>
      <c r="C173" s="31"/>
      <c r="D173" s="69" t="s">
        <v>17</v>
      </c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 t="s">
        <v>16</v>
      </c>
      <c r="R173" s="69"/>
      <c r="S173" s="69"/>
      <c r="T173" s="69"/>
      <c r="U173" s="69"/>
      <c r="V173" s="69" t="s">
        <v>15</v>
      </c>
      <c r="W173" s="69"/>
      <c r="X173" s="69"/>
      <c r="Y173" s="69"/>
      <c r="Z173" s="69"/>
      <c r="AA173" s="69"/>
      <c r="AB173" s="69"/>
      <c r="AC173" s="69"/>
      <c r="AD173" s="69"/>
      <c r="AE173" s="69"/>
      <c r="AF173" s="36" t="s">
        <v>276</v>
      </c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8"/>
      <c r="AU173" s="36" t="s">
        <v>281</v>
      </c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8"/>
    </row>
    <row r="174" spans="1:79" ht="28.5" customHeight="1">
      <c r="A174" s="33"/>
      <c r="B174" s="34"/>
      <c r="C174" s="34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 t="s">
        <v>12</v>
      </c>
      <c r="AG174" s="69"/>
      <c r="AH174" s="69"/>
      <c r="AI174" s="69"/>
      <c r="AJ174" s="69"/>
      <c r="AK174" s="69" t="s">
        <v>11</v>
      </c>
      <c r="AL174" s="69"/>
      <c r="AM174" s="69"/>
      <c r="AN174" s="69"/>
      <c r="AO174" s="69"/>
      <c r="AP174" s="69" t="s">
        <v>129</v>
      </c>
      <c r="AQ174" s="69"/>
      <c r="AR174" s="69"/>
      <c r="AS174" s="69"/>
      <c r="AT174" s="69"/>
      <c r="AU174" s="69" t="s">
        <v>12</v>
      </c>
      <c r="AV174" s="69"/>
      <c r="AW174" s="69"/>
      <c r="AX174" s="69"/>
      <c r="AY174" s="69"/>
      <c r="AZ174" s="69" t="s">
        <v>11</v>
      </c>
      <c r="BA174" s="69"/>
      <c r="BB174" s="69"/>
      <c r="BC174" s="69"/>
      <c r="BD174" s="69"/>
      <c r="BE174" s="69" t="s">
        <v>96</v>
      </c>
      <c r="BF174" s="69"/>
      <c r="BG174" s="69"/>
      <c r="BH174" s="69"/>
      <c r="BI174" s="69"/>
    </row>
    <row r="175" spans="1:79" ht="15" customHeight="1">
      <c r="A175" s="36">
        <v>1</v>
      </c>
      <c r="B175" s="37"/>
      <c r="C175" s="37"/>
      <c r="D175" s="69">
        <v>2</v>
      </c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>
        <v>3</v>
      </c>
      <c r="R175" s="69"/>
      <c r="S175" s="69"/>
      <c r="T175" s="69"/>
      <c r="U175" s="69"/>
      <c r="V175" s="69">
        <v>4</v>
      </c>
      <c r="W175" s="69"/>
      <c r="X175" s="69"/>
      <c r="Y175" s="69"/>
      <c r="Z175" s="69"/>
      <c r="AA175" s="69"/>
      <c r="AB175" s="69"/>
      <c r="AC175" s="69"/>
      <c r="AD175" s="69"/>
      <c r="AE175" s="69"/>
      <c r="AF175" s="69">
        <v>5</v>
      </c>
      <c r="AG175" s="69"/>
      <c r="AH175" s="69"/>
      <c r="AI175" s="69"/>
      <c r="AJ175" s="69"/>
      <c r="AK175" s="69">
        <v>6</v>
      </c>
      <c r="AL175" s="69"/>
      <c r="AM175" s="69"/>
      <c r="AN175" s="69"/>
      <c r="AO175" s="69"/>
      <c r="AP175" s="69">
        <v>7</v>
      </c>
      <c r="AQ175" s="69"/>
      <c r="AR175" s="69"/>
      <c r="AS175" s="69"/>
      <c r="AT175" s="69"/>
      <c r="AU175" s="69">
        <v>8</v>
      </c>
      <c r="AV175" s="69"/>
      <c r="AW175" s="69"/>
      <c r="AX175" s="69"/>
      <c r="AY175" s="69"/>
      <c r="AZ175" s="69">
        <v>9</v>
      </c>
      <c r="BA175" s="69"/>
      <c r="BB175" s="69"/>
      <c r="BC175" s="69"/>
      <c r="BD175" s="69"/>
      <c r="BE175" s="69">
        <v>10</v>
      </c>
      <c r="BF175" s="69"/>
      <c r="BG175" s="69"/>
      <c r="BH175" s="69"/>
      <c r="BI175" s="69"/>
    </row>
    <row r="176" spans="1:79" ht="15.75" hidden="1" customHeight="1">
      <c r="A176" s="96" t="s">
        <v>160</v>
      </c>
      <c r="B176" s="97"/>
      <c r="C176" s="97"/>
      <c r="D176" s="69" t="s">
        <v>63</v>
      </c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 t="s">
        <v>76</v>
      </c>
      <c r="R176" s="69"/>
      <c r="S176" s="69"/>
      <c r="T176" s="69"/>
      <c r="U176" s="69"/>
      <c r="V176" s="69" t="s">
        <v>77</v>
      </c>
      <c r="W176" s="69"/>
      <c r="X176" s="69"/>
      <c r="Y176" s="69"/>
      <c r="Z176" s="69"/>
      <c r="AA176" s="69"/>
      <c r="AB176" s="69"/>
      <c r="AC176" s="69"/>
      <c r="AD176" s="69"/>
      <c r="AE176" s="69"/>
      <c r="AF176" s="66" t="s">
        <v>113</v>
      </c>
      <c r="AG176" s="66"/>
      <c r="AH176" s="66"/>
      <c r="AI176" s="66"/>
      <c r="AJ176" s="66"/>
      <c r="AK176" s="67" t="s">
        <v>114</v>
      </c>
      <c r="AL176" s="67"/>
      <c r="AM176" s="67"/>
      <c r="AN176" s="67"/>
      <c r="AO176" s="67"/>
      <c r="AP176" s="89" t="s">
        <v>128</v>
      </c>
      <c r="AQ176" s="89"/>
      <c r="AR176" s="89"/>
      <c r="AS176" s="89"/>
      <c r="AT176" s="89"/>
      <c r="AU176" s="66" t="s">
        <v>115</v>
      </c>
      <c r="AV176" s="66"/>
      <c r="AW176" s="66"/>
      <c r="AX176" s="66"/>
      <c r="AY176" s="66"/>
      <c r="AZ176" s="67" t="s">
        <v>116</v>
      </c>
      <c r="BA176" s="67"/>
      <c r="BB176" s="67"/>
      <c r="BC176" s="67"/>
      <c r="BD176" s="67"/>
      <c r="BE176" s="89" t="s">
        <v>128</v>
      </c>
      <c r="BF176" s="89"/>
      <c r="BG176" s="89"/>
      <c r="BH176" s="89"/>
      <c r="BI176" s="89"/>
      <c r="CA176" t="s">
        <v>47</v>
      </c>
    </row>
    <row r="177" spans="1:79" s="6" customFormat="1" ht="14.25">
      <c r="A177" s="86">
        <v>0</v>
      </c>
      <c r="B177" s="87"/>
      <c r="C177" s="87"/>
      <c r="D177" s="108" t="s">
        <v>201</v>
      </c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CA177" s="6" t="s">
        <v>48</v>
      </c>
    </row>
    <row r="178" spans="1:79" s="25" customFormat="1" ht="71.25" customHeight="1">
      <c r="A178" s="76">
        <v>1</v>
      </c>
      <c r="B178" s="77"/>
      <c r="C178" s="77"/>
      <c r="D178" s="99" t="s">
        <v>202</v>
      </c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3"/>
      <c r="Q178" s="69" t="s">
        <v>203</v>
      </c>
      <c r="R178" s="69"/>
      <c r="S178" s="69"/>
      <c r="T178" s="69"/>
      <c r="U178" s="69"/>
      <c r="V178" s="99" t="str">
        <f>V150</f>
        <v>Мережа установ і організацій на 2020 рік, мережа установ і організацій на 2021 рік,   розрахунки до бюджетної пропозиції до прогнозу місцевого бюджету  на  2022 -2024 роки</v>
      </c>
      <c r="W178" s="112"/>
      <c r="X178" s="112"/>
      <c r="Y178" s="112"/>
      <c r="Z178" s="112"/>
      <c r="AA178" s="112"/>
      <c r="AB178" s="112"/>
      <c r="AC178" s="112"/>
      <c r="AD178" s="112"/>
      <c r="AE178" s="113"/>
      <c r="AF178" s="93">
        <v>1</v>
      </c>
      <c r="AG178" s="93"/>
      <c r="AH178" s="93"/>
      <c r="AI178" s="93"/>
      <c r="AJ178" s="93"/>
      <c r="AK178" s="93">
        <v>0</v>
      </c>
      <c r="AL178" s="93"/>
      <c r="AM178" s="93"/>
      <c r="AN178" s="93"/>
      <c r="AO178" s="93"/>
      <c r="AP178" s="93">
        <v>1</v>
      </c>
      <c r="AQ178" s="93"/>
      <c r="AR178" s="93"/>
      <c r="AS178" s="93"/>
      <c r="AT178" s="93"/>
      <c r="AU178" s="93">
        <v>1</v>
      </c>
      <c r="AV178" s="93"/>
      <c r="AW178" s="93"/>
      <c r="AX178" s="93"/>
      <c r="AY178" s="93"/>
      <c r="AZ178" s="93">
        <v>0</v>
      </c>
      <c r="BA178" s="93"/>
      <c r="BB178" s="93"/>
      <c r="BC178" s="93"/>
      <c r="BD178" s="93"/>
      <c r="BE178" s="93">
        <v>1</v>
      </c>
      <c r="BF178" s="93"/>
      <c r="BG178" s="93"/>
      <c r="BH178" s="93"/>
      <c r="BI178" s="93"/>
    </row>
    <row r="179" spans="1:79" s="25" customFormat="1" ht="117.75" customHeight="1">
      <c r="A179" s="76">
        <v>2</v>
      </c>
      <c r="B179" s="77"/>
      <c r="C179" s="77"/>
      <c r="D179" s="99" t="s">
        <v>204</v>
      </c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6"/>
      <c r="Q179" s="69" t="s">
        <v>205</v>
      </c>
      <c r="R179" s="69"/>
      <c r="S179" s="69"/>
      <c r="T179" s="69"/>
      <c r="U179" s="69"/>
      <c r="V179" s="99" t="str">
        <f>V151</f>
        <v>Звіт про надходження і використання коштів загального фонду (форма 2м) за 2020 рік, кошторис на 2021 рік, розрахунки до бюджетної пропозиції до прогнозу місцевого бюджету  на  2022 -2024 роки</v>
      </c>
      <c r="W179" s="112"/>
      <c r="X179" s="112"/>
      <c r="Y179" s="112"/>
      <c r="Z179" s="112"/>
      <c r="AA179" s="112"/>
      <c r="AB179" s="112"/>
      <c r="AC179" s="112"/>
      <c r="AD179" s="112"/>
      <c r="AE179" s="113"/>
      <c r="AF179" s="93">
        <v>15471171</v>
      </c>
      <c r="AG179" s="93"/>
      <c r="AH179" s="93"/>
      <c r="AI179" s="93"/>
      <c r="AJ179" s="93"/>
      <c r="AK179" s="93">
        <v>342160</v>
      </c>
      <c r="AL179" s="93"/>
      <c r="AM179" s="93"/>
      <c r="AN179" s="93"/>
      <c r="AO179" s="93"/>
      <c r="AP179" s="93">
        <v>15813331</v>
      </c>
      <c r="AQ179" s="93"/>
      <c r="AR179" s="93"/>
      <c r="AS179" s="93"/>
      <c r="AT179" s="93"/>
      <c r="AU179" s="93">
        <v>16719428</v>
      </c>
      <c r="AV179" s="93"/>
      <c r="AW179" s="93"/>
      <c r="AX179" s="93"/>
      <c r="AY179" s="93"/>
      <c r="AZ179" s="93">
        <v>351880</v>
      </c>
      <c r="BA179" s="93"/>
      <c r="BB179" s="93"/>
      <c r="BC179" s="93"/>
      <c r="BD179" s="93"/>
      <c r="BE179" s="93">
        <v>17071308</v>
      </c>
      <c r="BF179" s="93"/>
      <c r="BG179" s="93"/>
      <c r="BH179" s="93"/>
      <c r="BI179" s="93"/>
    </row>
    <row r="180" spans="1:79" s="25" customFormat="1" ht="117" customHeight="1">
      <c r="A180" s="76">
        <v>3</v>
      </c>
      <c r="B180" s="77"/>
      <c r="C180" s="77"/>
      <c r="D180" s="99" t="s">
        <v>206</v>
      </c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6"/>
      <c r="Q180" s="69" t="s">
        <v>207</v>
      </c>
      <c r="R180" s="69"/>
      <c r="S180" s="69"/>
      <c r="T180" s="69"/>
      <c r="U180" s="69"/>
      <c r="V180" s="99" t="str">
        <f>V152</f>
        <v>штатний розпис на 2020 рік (зі змінами), штатний розпис на 2021рік (зі змінами), проєкт штатного розпису на 2022 рік,  розрахунки до бюджетної пропозиції до прогнозу місцевого бюджету  на  2022 -2024 роки</v>
      </c>
      <c r="W180" s="112"/>
      <c r="X180" s="112"/>
      <c r="Y180" s="112"/>
      <c r="Z180" s="112"/>
      <c r="AA180" s="112"/>
      <c r="AB180" s="112"/>
      <c r="AC180" s="112"/>
      <c r="AD180" s="112"/>
      <c r="AE180" s="113"/>
      <c r="AF180" s="93">
        <v>85</v>
      </c>
      <c r="AG180" s="93"/>
      <c r="AH180" s="93"/>
      <c r="AI180" s="93"/>
      <c r="AJ180" s="93"/>
      <c r="AK180" s="93">
        <v>2</v>
      </c>
      <c r="AL180" s="93"/>
      <c r="AM180" s="93"/>
      <c r="AN180" s="93"/>
      <c r="AO180" s="93"/>
      <c r="AP180" s="93">
        <v>87</v>
      </c>
      <c r="AQ180" s="93"/>
      <c r="AR180" s="93"/>
      <c r="AS180" s="93"/>
      <c r="AT180" s="93"/>
      <c r="AU180" s="93">
        <v>85</v>
      </c>
      <c r="AV180" s="93"/>
      <c r="AW180" s="93"/>
      <c r="AX180" s="93"/>
      <c r="AY180" s="93"/>
      <c r="AZ180" s="93">
        <v>2</v>
      </c>
      <c r="BA180" s="93"/>
      <c r="BB180" s="93"/>
      <c r="BC180" s="93"/>
      <c r="BD180" s="93"/>
      <c r="BE180" s="93">
        <v>87</v>
      </c>
      <c r="BF180" s="93"/>
      <c r="BG180" s="93"/>
      <c r="BH180" s="93"/>
      <c r="BI180" s="93"/>
    </row>
    <row r="181" spans="1:79" s="25" customFormat="1" ht="90" customHeight="1">
      <c r="A181" s="76"/>
      <c r="B181" s="77"/>
      <c r="C181" s="77"/>
      <c r="D181" s="99" t="s">
        <v>208</v>
      </c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6"/>
      <c r="Q181" s="69" t="s">
        <v>207</v>
      </c>
      <c r="R181" s="69"/>
      <c r="S181" s="69"/>
      <c r="T181" s="69"/>
      <c r="U181" s="69"/>
      <c r="V181" s="99" t="str">
        <f>V153</f>
        <v>тарифікаційний список  на 2020 рік, тарифікаційний список на 2021 рік,  розрахунки до бюджетної пропозиції до прогнозу місцевого бюджету  на  2022 -2024 роки</v>
      </c>
      <c r="W181" s="112"/>
      <c r="X181" s="112"/>
      <c r="Y181" s="112"/>
      <c r="Z181" s="112"/>
      <c r="AA181" s="112"/>
      <c r="AB181" s="112"/>
      <c r="AC181" s="112"/>
      <c r="AD181" s="112"/>
      <c r="AE181" s="113"/>
      <c r="AF181" s="93">
        <v>36.5</v>
      </c>
      <c r="AG181" s="93"/>
      <c r="AH181" s="93"/>
      <c r="AI181" s="93"/>
      <c r="AJ181" s="93"/>
      <c r="AK181" s="93">
        <v>2</v>
      </c>
      <c r="AL181" s="93"/>
      <c r="AM181" s="93"/>
      <c r="AN181" s="93"/>
      <c r="AO181" s="93"/>
      <c r="AP181" s="93">
        <v>38.5</v>
      </c>
      <c r="AQ181" s="93"/>
      <c r="AR181" s="93"/>
      <c r="AS181" s="93"/>
      <c r="AT181" s="93"/>
      <c r="AU181" s="93">
        <v>36.5</v>
      </c>
      <c r="AV181" s="93"/>
      <c r="AW181" s="93"/>
      <c r="AX181" s="93"/>
      <c r="AY181" s="93"/>
      <c r="AZ181" s="93">
        <v>2</v>
      </c>
      <c r="BA181" s="93"/>
      <c r="BB181" s="93"/>
      <c r="BC181" s="93"/>
      <c r="BD181" s="93"/>
      <c r="BE181" s="93">
        <v>38.5</v>
      </c>
      <c r="BF181" s="93"/>
      <c r="BG181" s="93"/>
      <c r="BH181" s="93"/>
      <c r="BI181" s="93"/>
    </row>
    <row r="182" spans="1:79" s="25" customFormat="1" ht="68.25" customHeight="1">
      <c r="A182" s="100"/>
      <c r="B182" s="101"/>
      <c r="C182" s="101"/>
      <c r="D182" s="102" t="str">
        <f>D154</f>
        <v>з них -  жінки</v>
      </c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4"/>
      <c r="Q182" s="105" t="s">
        <v>207</v>
      </c>
      <c r="R182" s="105"/>
      <c r="S182" s="105"/>
      <c r="T182" s="105"/>
      <c r="U182" s="105"/>
      <c r="V182" s="99" t="str">
        <f>V154</f>
        <v>-//-</v>
      </c>
      <c r="W182" s="112"/>
      <c r="X182" s="112"/>
      <c r="Y182" s="112"/>
      <c r="Z182" s="112"/>
      <c r="AA182" s="112"/>
      <c r="AB182" s="112"/>
      <c r="AC182" s="112"/>
      <c r="AD182" s="112"/>
      <c r="AE182" s="113"/>
      <c r="AF182" s="106">
        <v>17</v>
      </c>
      <c r="AG182" s="106"/>
      <c r="AH182" s="106"/>
      <c r="AI182" s="106"/>
      <c r="AJ182" s="106"/>
      <c r="AK182" s="106">
        <v>2</v>
      </c>
      <c r="AL182" s="106"/>
      <c r="AM182" s="106"/>
      <c r="AN182" s="106"/>
      <c r="AO182" s="106"/>
      <c r="AP182" s="106">
        <f>AF182+AK182</f>
        <v>19</v>
      </c>
      <c r="AQ182" s="106"/>
      <c r="AR182" s="106"/>
      <c r="AS182" s="106"/>
      <c r="AT182" s="106"/>
      <c r="AU182" s="106">
        <v>17</v>
      </c>
      <c r="AV182" s="106"/>
      <c r="AW182" s="106"/>
      <c r="AX182" s="106"/>
      <c r="AY182" s="106"/>
      <c r="AZ182" s="106">
        <v>2</v>
      </c>
      <c r="BA182" s="106"/>
      <c r="BB182" s="106"/>
      <c r="BC182" s="106"/>
      <c r="BD182" s="106"/>
      <c r="BE182" s="106">
        <f>AU182+AZ182</f>
        <v>19</v>
      </c>
      <c r="BF182" s="106"/>
      <c r="BG182" s="106"/>
      <c r="BH182" s="106"/>
      <c r="BI182" s="106"/>
    </row>
    <row r="183" spans="1:79" s="6" customFormat="1" ht="14.25">
      <c r="A183" s="86">
        <v>0</v>
      </c>
      <c r="B183" s="87"/>
      <c r="C183" s="87"/>
      <c r="D183" s="107" t="s">
        <v>209</v>
      </c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4"/>
      <c r="Q183" s="108"/>
      <c r="R183" s="108"/>
      <c r="S183" s="108"/>
      <c r="T183" s="108"/>
      <c r="U183" s="108"/>
      <c r="V183" s="107"/>
      <c r="W183" s="63"/>
      <c r="X183" s="63"/>
      <c r="Y183" s="63"/>
      <c r="Z183" s="63"/>
      <c r="AA183" s="63"/>
      <c r="AB183" s="63"/>
      <c r="AC183" s="63"/>
      <c r="AD183" s="63"/>
      <c r="AE183" s="64"/>
      <c r="AF183" s="92"/>
      <c r="AG183" s="92"/>
      <c r="AH183" s="92"/>
      <c r="AI183" s="92"/>
      <c r="AJ183" s="92"/>
      <c r="AK183" s="92"/>
      <c r="AL183" s="92"/>
      <c r="AM183" s="92"/>
      <c r="AN183" s="92"/>
      <c r="AO183" s="92"/>
      <c r="AP183" s="92"/>
      <c r="AQ183" s="92"/>
      <c r="AR183" s="92"/>
      <c r="AS183" s="92"/>
      <c r="AT183" s="92"/>
      <c r="AU183" s="92"/>
      <c r="AV183" s="92"/>
      <c r="AW183" s="92"/>
      <c r="AX183" s="92"/>
      <c r="AY183" s="92"/>
      <c r="AZ183" s="92"/>
      <c r="BA183" s="92"/>
      <c r="BB183" s="92"/>
      <c r="BC183" s="92"/>
      <c r="BD183" s="92"/>
      <c r="BE183" s="92"/>
      <c r="BF183" s="92"/>
      <c r="BG183" s="92"/>
      <c r="BH183" s="92"/>
      <c r="BI183" s="92"/>
    </row>
    <row r="184" spans="1:79" s="25" customFormat="1" ht="85.5" customHeight="1">
      <c r="A184" s="76">
        <v>1</v>
      </c>
      <c r="B184" s="77"/>
      <c r="C184" s="77"/>
      <c r="D184" s="99" t="s">
        <v>210</v>
      </c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6"/>
      <c r="Q184" s="69" t="s">
        <v>203</v>
      </c>
      <c r="R184" s="69"/>
      <c r="S184" s="69"/>
      <c r="T184" s="69"/>
      <c r="U184" s="69"/>
      <c r="V184" s="99" t="str">
        <f>V156</f>
        <v>Статистичний звіт форма 5 ФК,  розрахунки до бюджетної пропозиції до прогнозу місцевого бюджету  на  2022 -2024 роки</v>
      </c>
      <c r="W184" s="55"/>
      <c r="X184" s="55"/>
      <c r="Y184" s="55"/>
      <c r="Z184" s="55"/>
      <c r="AA184" s="55"/>
      <c r="AB184" s="55"/>
      <c r="AC184" s="55"/>
      <c r="AD184" s="55"/>
      <c r="AE184" s="56"/>
      <c r="AF184" s="93">
        <v>840</v>
      </c>
      <c r="AG184" s="93"/>
      <c r="AH184" s="93"/>
      <c r="AI184" s="93"/>
      <c r="AJ184" s="93"/>
      <c r="AK184" s="93">
        <v>67</v>
      </c>
      <c r="AL184" s="93"/>
      <c r="AM184" s="93"/>
      <c r="AN184" s="93"/>
      <c r="AO184" s="93"/>
      <c r="AP184" s="93">
        <v>907</v>
      </c>
      <c r="AQ184" s="93"/>
      <c r="AR184" s="93"/>
      <c r="AS184" s="93"/>
      <c r="AT184" s="93"/>
      <c r="AU184" s="93">
        <v>840</v>
      </c>
      <c r="AV184" s="93"/>
      <c r="AW184" s="93"/>
      <c r="AX184" s="93"/>
      <c r="AY184" s="93"/>
      <c r="AZ184" s="93">
        <v>67</v>
      </c>
      <c r="BA184" s="93"/>
      <c r="BB184" s="93"/>
      <c r="BC184" s="93"/>
      <c r="BD184" s="93"/>
      <c r="BE184" s="93">
        <v>907</v>
      </c>
      <c r="BF184" s="93"/>
      <c r="BG184" s="93"/>
      <c r="BH184" s="93"/>
      <c r="BI184" s="93"/>
    </row>
    <row r="185" spans="1:79" s="25" customFormat="1" ht="47.25" customHeight="1">
      <c r="A185" s="100">
        <v>1</v>
      </c>
      <c r="B185" s="101"/>
      <c r="C185" s="101"/>
      <c r="D185" s="102" t="s">
        <v>303</v>
      </c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4"/>
      <c r="Q185" s="105" t="s">
        <v>207</v>
      </c>
      <c r="R185" s="105"/>
      <c r="S185" s="105"/>
      <c r="T185" s="105"/>
      <c r="U185" s="105"/>
      <c r="V185" s="99" t="str">
        <f>V157</f>
        <v>Статистичний звіт форма 5 ФК,  розрахунки до бюджетної пропозиції до прогнозу місцевого бюджету  на  2022 -2024 роки</v>
      </c>
      <c r="W185" s="55"/>
      <c r="X185" s="55"/>
      <c r="Y185" s="55"/>
      <c r="Z185" s="55"/>
      <c r="AA185" s="55"/>
      <c r="AB185" s="55"/>
      <c r="AC185" s="55"/>
      <c r="AD185" s="55"/>
      <c r="AE185" s="56"/>
      <c r="AF185" s="109">
        <v>365</v>
      </c>
      <c r="AG185" s="110"/>
      <c r="AH185" s="110"/>
      <c r="AI185" s="110"/>
      <c r="AJ185" s="111"/>
      <c r="AK185" s="109">
        <v>67</v>
      </c>
      <c r="AL185" s="110"/>
      <c r="AM185" s="110"/>
      <c r="AN185" s="110"/>
      <c r="AO185" s="111"/>
      <c r="AP185" s="109">
        <f>AF185+AK185</f>
        <v>432</v>
      </c>
      <c r="AQ185" s="110"/>
      <c r="AR185" s="110"/>
      <c r="AS185" s="110"/>
      <c r="AT185" s="111"/>
      <c r="AU185" s="109">
        <v>365</v>
      </c>
      <c r="AV185" s="110"/>
      <c r="AW185" s="110"/>
      <c r="AX185" s="110"/>
      <c r="AY185" s="111"/>
      <c r="AZ185" s="109">
        <v>67</v>
      </c>
      <c r="BA185" s="110"/>
      <c r="BB185" s="110"/>
      <c r="BC185" s="110"/>
      <c r="BD185" s="111"/>
      <c r="BE185" s="109">
        <f>AU185+AZ185</f>
        <v>432</v>
      </c>
      <c r="BF185" s="110"/>
      <c r="BG185" s="110"/>
      <c r="BH185" s="110"/>
      <c r="BI185" s="111"/>
    </row>
    <row r="186" spans="1:79" s="25" customFormat="1" ht="105" customHeight="1">
      <c r="A186" s="76">
        <v>2</v>
      </c>
      <c r="B186" s="77"/>
      <c r="C186" s="77"/>
      <c r="D186" s="99" t="s">
        <v>211</v>
      </c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6"/>
      <c r="Q186" s="69" t="s">
        <v>207</v>
      </c>
      <c r="R186" s="69"/>
      <c r="S186" s="69"/>
      <c r="T186" s="69"/>
      <c r="U186" s="69"/>
      <c r="V186" s="99" t="str">
        <f>V158</f>
        <v>звіти про змагання за 2020,2021 рік,  розрахунки до бюджетної пропозиції до прогнозу місцевого бюджету  на  2022 -2024 роки</v>
      </c>
      <c r="W186" s="55"/>
      <c r="X186" s="55"/>
      <c r="Y186" s="55"/>
      <c r="Z186" s="55"/>
      <c r="AA186" s="55"/>
      <c r="AB186" s="55"/>
      <c r="AC186" s="55"/>
      <c r="AD186" s="55"/>
      <c r="AE186" s="56"/>
      <c r="AF186" s="93">
        <v>524</v>
      </c>
      <c r="AG186" s="93"/>
      <c r="AH186" s="93"/>
      <c r="AI186" s="93"/>
      <c r="AJ186" s="93"/>
      <c r="AK186" s="93">
        <v>0</v>
      </c>
      <c r="AL186" s="93"/>
      <c r="AM186" s="93"/>
      <c r="AN186" s="93"/>
      <c r="AO186" s="93"/>
      <c r="AP186" s="93">
        <v>524</v>
      </c>
      <c r="AQ186" s="93"/>
      <c r="AR186" s="93"/>
      <c r="AS186" s="93"/>
      <c r="AT186" s="93"/>
      <c r="AU186" s="93">
        <v>524</v>
      </c>
      <c r="AV186" s="93"/>
      <c r="AW186" s="93"/>
      <c r="AX186" s="93"/>
      <c r="AY186" s="93"/>
      <c r="AZ186" s="93">
        <v>0</v>
      </c>
      <c r="BA186" s="93"/>
      <c r="BB186" s="93"/>
      <c r="BC186" s="93"/>
      <c r="BD186" s="93"/>
      <c r="BE186" s="93">
        <v>524</v>
      </c>
      <c r="BF186" s="93"/>
      <c r="BG186" s="93"/>
      <c r="BH186" s="93"/>
      <c r="BI186" s="93"/>
    </row>
    <row r="187" spans="1:79" s="25" customFormat="1" ht="105" customHeight="1">
      <c r="A187" s="76">
        <v>3</v>
      </c>
      <c r="B187" s="77"/>
      <c r="C187" s="77"/>
      <c r="D187" s="99" t="s">
        <v>212</v>
      </c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6"/>
      <c r="Q187" s="69" t="s">
        <v>207</v>
      </c>
      <c r="R187" s="69"/>
      <c r="S187" s="69"/>
      <c r="T187" s="69"/>
      <c r="U187" s="69"/>
      <c r="V187" s="99" t="str">
        <f>V159</f>
        <v>Договора за 2020,2021 рік, накладні за 2020,2021 рік,  розрахунки до бюджетної пропозиції до прогнозу місцевого бюджету  на  2022 -2024 роки</v>
      </c>
      <c r="W187" s="55"/>
      <c r="X187" s="55"/>
      <c r="Y187" s="55"/>
      <c r="Z187" s="55"/>
      <c r="AA187" s="55"/>
      <c r="AB187" s="55"/>
      <c r="AC187" s="55"/>
      <c r="AD187" s="55"/>
      <c r="AE187" s="56"/>
      <c r="AF187" s="93">
        <v>220</v>
      </c>
      <c r="AG187" s="93"/>
      <c r="AH187" s="93"/>
      <c r="AI187" s="93"/>
      <c r="AJ187" s="93"/>
      <c r="AK187" s="93">
        <v>151</v>
      </c>
      <c r="AL187" s="93"/>
      <c r="AM187" s="93"/>
      <c r="AN187" s="93"/>
      <c r="AO187" s="93"/>
      <c r="AP187" s="93">
        <v>371</v>
      </c>
      <c r="AQ187" s="93"/>
      <c r="AR187" s="93"/>
      <c r="AS187" s="93"/>
      <c r="AT187" s="93"/>
      <c r="AU187" s="93">
        <v>294</v>
      </c>
      <c r="AV187" s="93"/>
      <c r="AW187" s="93"/>
      <c r="AX187" s="93"/>
      <c r="AY187" s="93"/>
      <c r="AZ187" s="93">
        <v>151</v>
      </c>
      <c r="BA187" s="93"/>
      <c r="BB187" s="93"/>
      <c r="BC187" s="93"/>
      <c r="BD187" s="93"/>
      <c r="BE187" s="93">
        <v>445</v>
      </c>
      <c r="BF187" s="93"/>
      <c r="BG187" s="93"/>
      <c r="BH187" s="93"/>
      <c r="BI187" s="93"/>
    </row>
    <row r="188" spans="1:79" s="6" customFormat="1" ht="14.25">
      <c r="A188" s="86">
        <v>0</v>
      </c>
      <c r="B188" s="87"/>
      <c r="C188" s="87"/>
      <c r="D188" s="107" t="s">
        <v>213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4"/>
      <c r="Q188" s="108"/>
      <c r="R188" s="108"/>
      <c r="S188" s="108"/>
      <c r="T188" s="108"/>
      <c r="U188" s="108"/>
      <c r="V188" s="107"/>
      <c r="W188" s="63"/>
      <c r="X188" s="63"/>
      <c r="Y188" s="63"/>
      <c r="Z188" s="63"/>
      <c r="AA188" s="63"/>
      <c r="AB188" s="63"/>
      <c r="AC188" s="63"/>
      <c r="AD188" s="63"/>
      <c r="AE188" s="64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</row>
    <row r="189" spans="1:79" s="25" customFormat="1" ht="85.5" customHeight="1">
      <c r="A189" s="76">
        <v>1</v>
      </c>
      <c r="B189" s="77"/>
      <c r="C189" s="77"/>
      <c r="D189" s="99" t="s">
        <v>214</v>
      </c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6"/>
      <c r="Q189" s="69" t="s">
        <v>205</v>
      </c>
      <c r="R189" s="69"/>
      <c r="S189" s="69"/>
      <c r="T189" s="69"/>
      <c r="U189" s="69"/>
      <c r="V189" s="99" t="s">
        <v>215</v>
      </c>
      <c r="W189" s="55"/>
      <c r="X189" s="55"/>
      <c r="Y189" s="55"/>
      <c r="Z189" s="55"/>
      <c r="AA189" s="55"/>
      <c r="AB189" s="55"/>
      <c r="AC189" s="55"/>
      <c r="AD189" s="55"/>
      <c r="AE189" s="56"/>
      <c r="AF189" s="93">
        <v>336329.8</v>
      </c>
      <c r="AG189" s="93"/>
      <c r="AH189" s="93"/>
      <c r="AI189" s="93"/>
      <c r="AJ189" s="93"/>
      <c r="AK189" s="93">
        <v>684320</v>
      </c>
      <c r="AL189" s="93"/>
      <c r="AM189" s="93"/>
      <c r="AN189" s="93"/>
      <c r="AO189" s="93"/>
      <c r="AP189" s="93">
        <v>1020649.8</v>
      </c>
      <c r="AQ189" s="93"/>
      <c r="AR189" s="93"/>
      <c r="AS189" s="93"/>
      <c r="AT189" s="93"/>
      <c r="AU189" s="93">
        <v>363465.83</v>
      </c>
      <c r="AV189" s="93"/>
      <c r="AW189" s="93"/>
      <c r="AX189" s="93"/>
      <c r="AY189" s="93"/>
      <c r="AZ189" s="93">
        <v>703760</v>
      </c>
      <c r="BA189" s="93"/>
      <c r="BB189" s="93"/>
      <c r="BC189" s="93"/>
      <c r="BD189" s="93"/>
      <c r="BE189" s="93">
        <v>1067225.83</v>
      </c>
      <c r="BF189" s="93"/>
      <c r="BG189" s="93"/>
      <c r="BH189" s="93"/>
      <c r="BI189" s="93"/>
    </row>
    <row r="190" spans="1:79" s="25" customFormat="1" ht="60" customHeight="1">
      <c r="A190" s="76">
        <v>2</v>
      </c>
      <c r="B190" s="77"/>
      <c r="C190" s="77"/>
      <c r="D190" s="99" t="s">
        <v>216</v>
      </c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6"/>
      <c r="Q190" s="69" t="s">
        <v>205</v>
      </c>
      <c r="R190" s="69"/>
      <c r="S190" s="69"/>
      <c r="T190" s="69"/>
      <c r="U190" s="69"/>
      <c r="V190" s="99" t="s">
        <v>217</v>
      </c>
      <c r="W190" s="55"/>
      <c r="X190" s="55"/>
      <c r="Y190" s="55"/>
      <c r="Z190" s="55"/>
      <c r="AA190" s="55"/>
      <c r="AB190" s="55"/>
      <c r="AC190" s="55"/>
      <c r="AD190" s="55"/>
      <c r="AE190" s="56"/>
      <c r="AF190" s="106">
        <v>10631</v>
      </c>
      <c r="AG190" s="106"/>
      <c r="AH190" s="106"/>
      <c r="AI190" s="106"/>
      <c r="AJ190" s="106"/>
      <c r="AK190" s="106">
        <v>4818</v>
      </c>
      <c r="AL190" s="106"/>
      <c r="AM190" s="106"/>
      <c r="AN190" s="106"/>
      <c r="AO190" s="106"/>
      <c r="AP190" s="106">
        <v>10497</v>
      </c>
      <c r="AQ190" s="106"/>
      <c r="AR190" s="106"/>
      <c r="AS190" s="106"/>
      <c r="AT190" s="106"/>
      <c r="AU190" s="106">
        <v>11356</v>
      </c>
      <c r="AV190" s="106"/>
      <c r="AW190" s="106"/>
      <c r="AX190" s="106"/>
      <c r="AY190" s="106"/>
      <c r="AZ190" s="106">
        <v>5955</v>
      </c>
      <c r="BA190" s="106"/>
      <c r="BB190" s="106"/>
      <c r="BC190" s="106"/>
      <c r="BD190" s="106"/>
      <c r="BE190" s="106">
        <v>11232</v>
      </c>
      <c r="BF190" s="106"/>
      <c r="BG190" s="106"/>
      <c r="BH190" s="106"/>
      <c r="BI190" s="106"/>
    </row>
    <row r="191" spans="1:79" s="25" customFormat="1" ht="45" customHeight="1">
      <c r="A191" s="76">
        <v>3</v>
      </c>
      <c r="B191" s="77"/>
      <c r="C191" s="77"/>
      <c r="D191" s="102" t="s">
        <v>208</v>
      </c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4"/>
      <c r="Q191" s="105" t="s">
        <v>205</v>
      </c>
      <c r="R191" s="105"/>
      <c r="S191" s="105"/>
      <c r="T191" s="105"/>
      <c r="U191" s="105"/>
      <c r="V191" s="102" t="s">
        <v>218</v>
      </c>
      <c r="W191" s="103"/>
      <c r="X191" s="103"/>
      <c r="Y191" s="103"/>
      <c r="Z191" s="103"/>
      <c r="AA191" s="103"/>
      <c r="AB191" s="103"/>
      <c r="AC191" s="103"/>
      <c r="AD191" s="103"/>
      <c r="AE191" s="104"/>
      <c r="AF191" s="106">
        <v>11817</v>
      </c>
      <c r="AG191" s="106"/>
      <c r="AH191" s="106"/>
      <c r="AI191" s="106"/>
      <c r="AJ191" s="106"/>
      <c r="AK191" s="106">
        <v>4818</v>
      </c>
      <c r="AL191" s="106"/>
      <c r="AM191" s="106"/>
      <c r="AN191" s="106"/>
      <c r="AO191" s="106"/>
      <c r="AP191" s="106">
        <v>11453</v>
      </c>
      <c r="AQ191" s="106"/>
      <c r="AR191" s="106"/>
      <c r="AS191" s="106"/>
      <c r="AT191" s="106"/>
      <c r="AU191" s="106">
        <v>13230</v>
      </c>
      <c r="AV191" s="106"/>
      <c r="AW191" s="106"/>
      <c r="AX191" s="106"/>
      <c r="AY191" s="106"/>
      <c r="AZ191" s="106">
        <v>5955</v>
      </c>
      <c r="BA191" s="106"/>
      <c r="BB191" s="106"/>
      <c r="BC191" s="106"/>
      <c r="BD191" s="106"/>
      <c r="BE191" s="106">
        <v>12853</v>
      </c>
      <c r="BF191" s="106"/>
      <c r="BG191" s="106"/>
      <c r="BH191" s="106"/>
      <c r="BI191" s="106"/>
    </row>
    <row r="192" spans="1:79" s="25" customFormat="1" ht="105" customHeight="1">
      <c r="A192" s="76">
        <v>4</v>
      </c>
      <c r="B192" s="77"/>
      <c r="C192" s="77"/>
      <c r="D192" s="99" t="s">
        <v>219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6"/>
      <c r="Q192" s="69" t="s">
        <v>205</v>
      </c>
      <c r="R192" s="69"/>
      <c r="S192" s="69"/>
      <c r="T192" s="69"/>
      <c r="U192" s="69"/>
      <c r="V192" s="99" t="s">
        <v>220</v>
      </c>
      <c r="W192" s="55"/>
      <c r="X192" s="55"/>
      <c r="Y192" s="55"/>
      <c r="Z192" s="55"/>
      <c r="AA192" s="55"/>
      <c r="AB192" s="55"/>
      <c r="AC192" s="55"/>
      <c r="AD192" s="55"/>
      <c r="AE192" s="56"/>
      <c r="AF192" s="93">
        <v>340</v>
      </c>
      <c r="AG192" s="93"/>
      <c r="AH192" s="93"/>
      <c r="AI192" s="93"/>
      <c r="AJ192" s="93"/>
      <c r="AK192" s="93">
        <v>0</v>
      </c>
      <c r="AL192" s="93"/>
      <c r="AM192" s="93"/>
      <c r="AN192" s="93"/>
      <c r="AO192" s="93"/>
      <c r="AP192" s="93">
        <v>340</v>
      </c>
      <c r="AQ192" s="93"/>
      <c r="AR192" s="93"/>
      <c r="AS192" s="93"/>
      <c r="AT192" s="93"/>
      <c r="AU192" s="93">
        <v>357</v>
      </c>
      <c r="AV192" s="93"/>
      <c r="AW192" s="93"/>
      <c r="AX192" s="93"/>
      <c r="AY192" s="93"/>
      <c r="AZ192" s="93">
        <v>0</v>
      </c>
      <c r="BA192" s="93"/>
      <c r="BB192" s="93"/>
      <c r="BC192" s="93"/>
      <c r="BD192" s="93"/>
      <c r="BE192" s="93">
        <v>357</v>
      </c>
      <c r="BF192" s="93"/>
      <c r="BG192" s="93"/>
      <c r="BH192" s="93"/>
      <c r="BI192" s="93"/>
    </row>
    <row r="193" spans="1:79" s="25" customFormat="1" ht="105" customHeight="1">
      <c r="A193" s="76">
        <v>5</v>
      </c>
      <c r="B193" s="77"/>
      <c r="C193" s="77"/>
      <c r="D193" s="99" t="s">
        <v>221</v>
      </c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6"/>
      <c r="Q193" s="69" t="s">
        <v>205</v>
      </c>
      <c r="R193" s="69"/>
      <c r="S193" s="69"/>
      <c r="T193" s="69"/>
      <c r="U193" s="69"/>
      <c r="V193" s="99" t="s">
        <v>222</v>
      </c>
      <c r="W193" s="55"/>
      <c r="X193" s="55"/>
      <c r="Y193" s="55"/>
      <c r="Z193" s="55"/>
      <c r="AA193" s="55"/>
      <c r="AB193" s="55"/>
      <c r="AC193" s="55"/>
      <c r="AD193" s="55"/>
      <c r="AE193" s="56"/>
      <c r="AF193" s="93">
        <v>959</v>
      </c>
      <c r="AG193" s="93"/>
      <c r="AH193" s="93"/>
      <c r="AI193" s="93"/>
      <c r="AJ193" s="93"/>
      <c r="AK193" s="93">
        <v>703</v>
      </c>
      <c r="AL193" s="93"/>
      <c r="AM193" s="93"/>
      <c r="AN193" s="93"/>
      <c r="AO193" s="93"/>
      <c r="AP193" s="93">
        <v>1662</v>
      </c>
      <c r="AQ193" s="93"/>
      <c r="AR193" s="93"/>
      <c r="AS193" s="93"/>
      <c r="AT193" s="93"/>
      <c r="AU193" s="93">
        <v>1024</v>
      </c>
      <c r="AV193" s="93"/>
      <c r="AW193" s="93"/>
      <c r="AX193" s="93"/>
      <c r="AY193" s="93"/>
      <c r="AZ193" s="93">
        <v>703</v>
      </c>
      <c r="BA193" s="93"/>
      <c r="BB193" s="93"/>
      <c r="BC193" s="93"/>
      <c r="BD193" s="93"/>
      <c r="BE193" s="93">
        <v>1727</v>
      </c>
      <c r="BF193" s="93"/>
      <c r="BG193" s="93"/>
      <c r="BH193" s="93"/>
      <c r="BI193" s="93"/>
    </row>
    <row r="194" spans="1:79" s="6" customFormat="1" ht="14.25">
      <c r="A194" s="86">
        <v>0</v>
      </c>
      <c r="B194" s="87"/>
      <c r="C194" s="87"/>
      <c r="D194" s="107" t="s">
        <v>223</v>
      </c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4"/>
      <c r="Q194" s="108"/>
      <c r="R194" s="108"/>
      <c r="S194" s="108"/>
      <c r="T194" s="108"/>
      <c r="U194" s="108"/>
      <c r="V194" s="107"/>
      <c r="W194" s="63"/>
      <c r="X194" s="63"/>
      <c r="Y194" s="63"/>
      <c r="Z194" s="63"/>
      <c r="AA194" s="63"/>
      <c r="AB194" s="63"/>
      <c r="AC194" s="63"/>
      <c r="AD194" s="63"/>
      <c r="AE194" s="64"/>
      <c r="AF194" s="92"/>
      <c r="AG194" s="92"/>
      <c r="AH194" s="92"/>
      <c r="AI194" s="92"/>
      <c r="AJ194" s="92"/>
      <c r="AK194" s="92"/>
      <c r="AL194" s="92"/>
      <c r="AM194" s="92"/>
      <c r="AN194" s="92"/>
      <c r="AO194" s="92"/>
      <c r="AP194" s="92"/>
      <c r="AQ194" s="92"/>
      <c r="AR194" s="92"/>
      <c r="AS194" s="92"/>
      <c r="AT194" s="92"/>
      <c r="AU194" s="92"/>
      <c r="AV194" s="92"/>
      <c r="AW194" s="92"/>
      <c r="AX194" s="92"/>
      <c r="AY194" s="92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</row>
    <row r="195" spans="1:79" s="25" customFormat="1" ht="114" customHeight="1">
      <c r="A195" s="76">
        <v>1</v>
      </c>
      <c r="B195" s="77"/>
      <c r="C195" s="77"/>
      <c r="D195" s="99" t="s">
        <v>224</v>
      </c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6"/>
      <c r="Q195" s="69" t="s">
        <v>225</v>
      </c>
      <c r="R195" s="69"/>
      <c r="S195" s="69"/>
      <c r="T195" s="69"/>
      <c r="U195" s="69"/>
      <c r="V195" s="99" t="s">
        <v>325</v>
      </c>
      <c r="W195" s="55"/>
      <c r="X195" s="55"/>
      <c r="Y195" s="55"/>
      <c r="Z195" s="55"/>
      <c r="AA195" s="55"/>
      <c r="AB195" s="55"/>
      <c r="AC195" s="55"/>
      <c r="AD195" s="55"/>
      <c r="AE195" s="56"/>
      <c r="AF195" s="93">
        <v>16</v>
      </c>
      <c r="AG195" s="93"/>
      <c r="AH195" s="93"/>
      <c r="AI195" s="93"/>
      <c r="AJ195" s="93"/>
      <c r="AK195" s="93">
        <v>0</v>
      </c>
      <c r="AL195" s="93"/>
      <c r="AM195" s="93"/>
      <c r="AN195" s="93"/>
      <c r="AO195" s="93"/>
      <c r="AP195" s="93">
        <v>16</v>
      </c>
      <c r="AQ195" s="93"/>
      <c r="AR195" s="93"/>
      <c r="AS195" s="93"/>
      <c r="AT195" s="93"/>
      <c r="AU195" s="93">
        <v>16</v>
      </c>
      <c r="AV195" s="93"/>
      <c r="AW195" s="93"/>
      <c r="AX195" s="93"/>
      <c r="AY195" s="93"/>
      <c r="AZ195" s="93">
        <v>0</v>
      </c>
      <c r="BA195" s="93"/>
      <c r="BB195" s="93"/>
      <c r="BC195" s="93"/>
      <c r="BD195" s="93"/>
      <c r="BE195" s="93">
        <v>16</v>
      </c>
      <c r="BF195" s="93"/>
      <c r="BG195" s="93"/>
      <c r="BH195" s="93"/>
      <c r="BI195" s="93"/>
    </row>
    <row r="196" spans="1:79" s="25" customFormat="1" ht="42.75" customHeight="1">
      <c r="A196" s="100">
        <v>1</v>
      </c>
      <c r="B196" s="101"/>
      <c r="C196" s="101"/>
      <c r="D196" s="102" t="s">
        <v>303</v>
      </c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4"/>
      <c r="Q196" s="105" t="s">
        <v>207</v>
      </c>
      <c r="R196" s="105"/>
      <c r="S196" s="105"/>
      <c r="T196" s="105"/>
      <c r="U196" s="105"/>
      <c r="V196" s="99" t="str">
        <f>V195</f>
        <v>Статистичний звіт за формою 5 ФК,  розрахунки до бюджетної пропозиції до прогнозу місцевого бюджету  на  2022 -2024 роки</v>
      </c>
      <c r="W196" s="55"/>
      <c r="X196" s="55"/>
      <c r="Y196" s="55"/>
      <c r="Z196" s="55"/>
      <c r="AA196" s="55"/>
      <c r="AB196" s="55"/>
      <c r="AC196" s="55"/>
      <c r="AD196" s="55"/>
      <c r="AE196" s="56"/>
      <c r="AF196" s="106">
        <v>3</v>
      </c>
      <c r="AG196" s="106"/>
      <c r="AH196" s="106"/>
      <c r="AI196" s="106"/>
      <c r="AJ196" s="106"/>
      <c r="AK196" s="106">
        <v>0</v>
      </c>
      <c r="AL196" s="106"/>
      <c r="AM196" s="106"/>
      <c r="AN196" s="106"/>
      <c r="AO196" s="106"/>
      <c r="AP196" s="106">
        <v>3</v>
      </c>
      <c r="AQ196" s="106"/>
      <c r="AR196" s="106"/>
      <c r="AS196" s="106"/>
      <c r="AT196" s="106"/>
      <c r="AU196" s="106">
        <v>3</v>
      </c>
      <c r="AV196" s="106"/>
      <c r="AW196" s="106"/>
      <c r="AX196" s="106"/>
      <c r="AY196" s="106"/>
      <c r="AZ196" s="106">
        <v>0</v>
      </c>
      <c r="BA196" s="106"/>
      <c r="BB196" s="106"/>
      <c r="BC196" s="106"/>
      <c r="BD196" s="106"/>
      <c r="BE196" s="106">
        <v>3</v>
      </c>
      <c r="BF196" s="106"/>
      <c r="BG196" s="106"/>
      <c r="BH196" s="106"/>
      <c r="BI196" s="106"/>
    </row>
    <row r="197" spans="1:79" s="25" customFormat="1" ht="90" customHeight="1">
      <c r="A197" s="76">
        <v>2</v>
      </c>
      <c r="B197" s="77"/>
      <c r="C197" s="77"/>
      <c r="D197" s="99" t="s">
        <v>226</v>
      </c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6"/>
      <c r="Q197" s="69" t="s">
        <v>207</v>
      </c>
      <c r="R197" s="69"/>
      <c r="S197" s="69"/>
      <c r="T197" s="69"/>
      <c r="U197" s="69"/>
      <c r="V197" s="99" t="str">
        <f>V196</f>
        <v>Статистичний звіт за формою 5 ФК,  розрахунки до бюджетної пропозиції до прогнозу місцевого бюджету  на  2022 -2024 роки</v>
      </c>
      <c r="W197" s="55"/>
      <c r="X197" s="55"/>
      <c r="Y197" s="55"/>
      <c r="Z197" s="55"/>
      <c r="AA197" s="55"/>
      <c r="AB197" s="55"/>
      <c r="AC197" s="55"/>
      <c r="AD197" s="55"/>
      <c r="AE197" s="56"/>
      <c r="AF197" s="93">
        <v>71</v>
      </c>
      <c r="AG197" s="93"/>
      <c r="AH197" s="93"/>
      <c r="AI197" s="93"/>
      <c r="AJ197" s="93"/>
      <c r="AK197" s="93">
        <v>0</v>
      </c>
      <c r="AL197" s="93"/>
      <c r="AM197" s="93"/>
      <c r="AN197" s="93"/>
      <c r="AO197" s="93"/>
      <c r="AP197" s="93">
        <v>71</v>
      </c>
      <c r="AQ197" s="93"/>
      <c r="AR197" s="93"/>
      <c r="AS197" s="93"/>
      <c r="AT197" s="93"/>
      <c r="AU197" s="93">
        <v>71</v>
      </c>
      <c r="AV197" s="93"/>
      <c r="AW197" s="93"/>
      <c r="AX197" s="93"/>
      <c r="AY197" s="93"/>
      <c r="AZ197" s="93">
        <v>0</v>
      </c>
      <c r="BA197" s="93"/>
      <c r="BB197" s="93"/>
      <c r="BC197" s="93"/>
      <c r="BD197" s="93"/>
      <c r="BE197" s="93">
        <v>71</v>
      </c>
      <c r="BF197" s="93"/>
      <c r="BG197" s="93"/>
      <c r="BH197" s="93"/>
      <c r="BI197" s="93"/>
    </row>
    <row r="198" spans="1:79" s="25" customFormat="1" ht="105" customHeight="1">
      <c r="A198" s="76">
        <v>3</v>
      </c>
      <c r="B198" s="77"/>
      <c r="C198" s="77"/>
      <c r="D198" s="99" t="s">
        <v>227</v>
      </c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6"/>
      <c r="Q198" s="69" t="s">
        <v>225</v>
      </c>
      <c r="R198" s="69"/>
      <c r="S198" s="69"/>
      <c r="T198" s="69"/>
      <c r="U198" s="69"/>
      <c r="V198" s="99" t="s">
        <v>309</v>
      </c>
      <c r="W198" s="55"/>
      <c r="X198" s="55"/>
      <c r="Y198" s="55"/>
      <c r="Z198" s="55"/>
      <c r="AA198" s="55"/>
      <c r="AB198" s="55"/>
      <c r="AC198" s="55"/>
      <c r="AD198" s="55"/>
      <c r="AE198" s="56"/>
      <c r="AF198" s="93">
        <v>0</v>
      </c>
      <c r="AG198" s="93"/>
      <c r="AH198" s="93"/>
      <c r="AI198" s="93"/>
      <c r="AJ198" s="93"/>
      <c r="AK198" s="93">
        <v>0</v>
      </c>
      <c r="AL198" s="93"/>
      <c r="AM198" s="93"/>
      <c r="AN198" s="93"/>
      <c r="AO198" s="93"/>
      <c r="AP198" s="93">
        <v>0</v>
      </c>
      <c r="AQ198" s="93"/>
      <c r="AR198" s="93"/>
      <c r="AS198" s="93"/>
      <c r="AT198" s="93"/>
      <c r="AU198" s="93">
        <v>0</v>
      </c>
      <c r="AV198" s="93"/>
      <c r="AW198" s="93"/>
      <c r="AX198" s="93"/>
      <c r="AY198" s="93"/>
      <c r="AZ198" s="93">
        <v>0</v>
      </c>
      <c r="BA198" s="93"/>
      <c r="BB198" s="93"/>
      <c r="BC198" s="93"/>
      <c r="BD198" s="93"/>
      <c r="BE198" s="93">
        <v>0</v>
      </c>
      <c r="BF198" s="93"/>
      <c r="BG198" s="93"/>
      <c r="BH198" s="93"/>
      <c r="BI198" s="93"/>
    </row>
    <row r="200" spans="1:79" ht="14.25" customHeight="1">
      <c r="A200" s="70" t="s">
        <v>130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</row>
    <row r="201" spans="1:79" ht="15" customHeight="1">
      <c r="A201" s="122" t="s">
        <v>254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122"/>
      <c r="AV201" s="122"/>
      <c r="AW201" s="122"/>
      <c r="AX201" s="122"/>
      <c r="AY201" s="122"/>
      <c r="AZ201" s="122"/>
      <c r="BA201" s="122"/>
      <c r="BB201" s="122"/>
      <c r="BC201" s="122"/>
      <c r="BD201" s="122"/>
      <c r="BE201" s="122"/>
      <c r="BF201" s="122"/>
      <c r="BG201" s="122"/>
      <c r="BH201" s="122"/>
      <c r="BI201" s="122"/>
      <c r="BJ201" s="122"/>
      <c r="BK201" s="122"/>
      <c r="BL201" s="122"/>
      <c r="BM201" s="122"/>
      <c r="BN201" s="122"/>
      <c r="BO201" s="122"/>
      <c r="BP201" s="122"/>
      <c r="BQ201" s="122"/>
      <c r="BR201" s="122"/>
    </row>
    <row r="202" spans="1:79" ht="12.95" customHeight="1">
      <c r="A202" s="30" t="s">
        <v>27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2"/>
      <c r="U202" s="69" t="s">
        <v>255</v>
      </c>
      <c r="V202" s="69"/>
      <c r="W202" s="69"/>
      <c r="X202" s="69"/>
      <c r="Y202" s="69"/>
      <c r="Z202" s="69"/>
      <c r="AA202" s="69"/>
      <c r="AB202" s="69"/>
      <c r="AC202" s="69"/>
      <c r="AD202" s="69"/>
      <c r="AE202" s="69" t="s">
        <v>258</v>
      </c>
      <c r="AF202" s="69"/>
      <c r="AG202" s="69"/>
      <c r="AH202" s="69"/>
      <c r="AI202" s="69"/>
      <c r="AJ202" s="69"/>
      <c r="AK202" s="69"/>
      <c r="AL202" s="69"/>
      <c r="AM202" s="69"/>
      <c r="AN202" s="69"/>
      <c r="AO202" s="69" t="s">
        <v>297</v>
      </c>
      <c r="AP202" s="69"/>
      <c r="AQ202" s="69"/>
      <c r="AR202" s="69"/>
      <c r="AS202" s="69"/>
      <c r="AT202" s="69"/>
      <c r="AU202" s="69"/>
      <c r="AV202" s="69"/>
      <c r="AW202" s="69"/>
      <c r="AX202" s="69"/>
      <c r="AY202" s="69" t="s">
        <v>276</v>
      </c>
      <c r="AZ202" s="69"/>
      <c r="BA202" s="69"/>
      <c r="BB202" s="69"/>
      <c r="BC202" s="69"/>
      <c r="BD202" s="69"/>
      <c r="BE202" s="69"/>
      <c r="BF202" s="69"/>
      <c r="BG202" s="69"/>
      <c r="BH202" s="69"/>
      <c r="BI202" s="69" t="s">
        <v>281</v>
      </c>
      <c r="BJ202" s="69"/>
      <c r="BK202" s="69"/>
      <c r="BL202" s="69"/>
      <c r="BM202" s="69"/>
      <c r="BN202" s="69"/>
      <c r="BO202" s="69"/>
      <c r="BP202" s="69"/>
      <c r="BQ202" s="69"/>
      <c r="BR202" s="69"/>
    </row>
    <row r="203" spans="1:79" ht="30" customHeight="1">
      <c r="A203" s="33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5"/>
      <c r="U203" s="69" t="s">
        <v>12</v>
      </c>
      <c r="V203" s="69"/>
      <c r="W203" s="69"/>
      <c r="X203" s="69"/>
      <c r="Y203" s="69"/>
      <c r="Z203" s="69" t="s">
        <v>11</v>
      </c>
      <c r="AA203" s="69"/>
      <c r="AB203" s="69"/>
      <c r="AC203" s="69"/>
      <c r="AD203" s="69"/>
      <c r="AE203" s="69" t="s">
        <v>12</v>
      </c>
      <c r="AF203" s="69"/>
      <c r="AG203" s="69"/>
      <c r="AH203" s="69"/>
      <c r="AI203" s="69"/>
      <c r="AJ203" s="69" t="s">
        <v>11</v>
      </c>
      <c r="AK203" s="69"/>
      <c r="AL203" s="69"/>
      <c r="AM203" s="69"/>
      <c r="AN203" s="69"/>
      <c r="AO203" s="69" t="s">
        <v>12</v>
      </c>
      <c r="AP203" s="69"/>
      <c r="AQ203" s="69"/>
      <c r="AR203" s="69"/>
      <c r="AS203" s="69"/>
      <c r="AT203" s="69" t="s">
        <v>11</v>
      </c>
      <c r="AU203" s="69"/>
      <c r="AV203" s="69"/>
      <c r="AW203" s="69"/>
      <c r="AX203" s="69"/>
      <c r="AY203" s="69" t="s">
        <v>12</v>
      </c>
      <c r="AZ203" s="69"/>
      <c r="BA203" s="69"/>
      <c r="BB203" s="69"/>
      <c r="BC203" s="69"/>
      <c r="BD203" s="69" t="s">
        <v>11</v>
      </c>
      <c r="BE203" s="69"/>
      <c r="BF203" s="69"/>
      <c r="BG203" s="69"/>
      <c r="BH203" s="69"/>
      <c r="BI203" s="69" t="s">
        <v>12</v>
      </c>
      <c r="BJ203" s="69"/>
      <c r="BK203" s="69"/>
      <c r="BL203" s="69"/>
      <c r="BM203" s="69"/>
      <c r="BN203" s="69" t="s">
        <v>11</v>
      </c>
      <c r="BO203" s="69"/>
      <c r="BP203" s="69"/>
      <c r="BQ203" s="69"/>
      <c r="BR203" s="69"/>
    </row>
    <row r="204" spans="1:79" ht="15" customHeight="1">
      <c r="A204" s="36">
        <v>1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8"/>
      <c r="U204" s="69">
        <v>2</v>
      </c>
      <c r="V204" s="69"/>
      <c r="W204" s="69"/>
      <c r="X204" s="69"/>
      <c r="Y204" s="69"/>
      <c r="Z204" s="69">
        <v>3</v>
      </c>
      <c r="AA204" s="69"/>
      <c r="AB204" s="69"/>
      <c r="AC204" s="69"/>
      <c r="AD204" s="69"/>
      <c r="AE204" s="69">
        <v>4</v>
      </c>
      <c r="AF204" s="69"/>
      <c r="AG204" s="69"/>
      <c r="AH204" s="69"/>
      <c r="AI204" s="69"/>
      <c r="AJ204" s="69">
        <v>5</v>
      </c>
      <c r="AK204" s="69"/>
      <c r="AL204" s="69"/>
      <c r="AM204" s="69"/>
      <c r="AN204" s="69"/>
      <c r="AO204" s="69">
        <v>6</v>
      </c>
      <c r="AP204" s="69"/>
      <c r="AQ204" s="69"/>
      <c r="AR204" s="69"/>
      <c r="AS204" s="69"/>
      <c r="AT204" s="69">
        <v>7</v>
      </c>
      <c r="AU204" s="69"/>
      <c r="AV204" s="69"/>
      <c r="AW204" s="69"/>
      <c r="AX204" s="69"/>
      <c r="AY204" s="69">
        <v>8</v>
      </c>
      <c r="AZ204" s="69"/>
      <c r="BA204" s="69"/>
      <c r="BB204" s="69"/>
      <c r="BC204" s="69"/>
      <c r="BD204" s="69">
        <v>9</v>
      </c>
      <c r="BE204" s="69"/>
      <c r="BF204" s="69"/>
      <c r="BG204" s="69"/>
      <c r="BH204" s="69"/>
      <c r="BI204" s="69">
        <v>10</v>
      </c>
      <c r="BJ204" s="69"/>
      <c r="BK204" s="69"/>
      <c r="BL204" s="69"/>
      <c r="BM204" s="69"/>
      <c r="BN204" s="69">
        <v>11</v>
      </c>
      <c r="BO204" s="69"/>
      <c r="BP204" s="69"/>
      <c r="BQ204" s="69"/>
      <c r="BR204" s="69"/>
    </row>
    <row r="205" spans="1:79" s="1" customFormat="1" ht="15.75" hidden="1" customHeight="1">
      <c r="A205" s="96" t="s">
        <v>63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8"/>
      <c r="U205" s="66" t="s">
        <v>71</v>
      </c>
      <c r="V205" s="66"/>
      <c r="W205" s="66"/>
      <c r="X205" s="66"/>
      <c r="Y205" s="66"/>
      <c r="Z205" s="67" t="s">
        <v>72</v>
      </c>
      <c r="AA205" s="67"/>
      <c r="AB205" s="67"/>
      <c r="AC205" s="67"/>
      <c r="AD205" s="67"/>
      <c r="AE205" s="66" t="s">
        <v>73</v>
      </c>
      <c r="AF205" s="66"/>
      <c r="AG205" s="66"/>
      <c r="AH205" s="66"/>
      <c r="AI205" s="66"/>
      <c r="AJ205" s="67" t="s">
        <v>74</v>
      </c>
      <c r="AK205" s="67"/>
      <c r="AL205" s="67"/>
      <c r="AM205" s="67"/>
      <c r="AN205" s="67"/>
      <c r="AO205" s="66" t="s">
        <v>64</v>
      </c>
      <c r="AP205" s="66"/>
      <c r="AQ205" s="66"/>
      <c r="AR205" s="66"/>
      <c r="AS205" s="66"/>
      <c r="AT205" s="67" t="s">
        <v>65</v>
      </c>
      <c r="AU205" s="67"/>
      <c r="AV205" s="67"/>
      <c r="AW205" s="67"/>
      <c r="AX205" s="67"/>
      <c r="AY205" s="66" t="s">
        <v>66</v>
      </c>
      <c r="AZ205" s="66"/>
      <c r="BA205" s="66"/>
      <c r="BB205" s="66"/>
      <c r="BC205" s="66"/>
      <c r="BD205" s="67" t="s">
        <v>67</v>
      </c>
      <c r="BE205" s="67"/>
      <c r="BF205" s="67"/>
      <c r="BG205" s="67"/>
      <c r="BH205" s="67"/>
      <c r="BI205" s="66" t="s">
        <v>68</v>
      </c>
      <c r="BJ205" s="66"/>
      <c r="BK205" s="66"/>
      <c r="BL205" s="66"/>
      <c r="BM205" s="66"/>
      <c r="BN205" s="67" t="s">
        <v>69</v>
      </c>
      <c r="BO205" s="67"/>
      <c r="BP205" s="67"/>
      <c r="BQ205" s="67"/>
      <c r="BR205" s="67"/>
      <c r="CA205" t="s">
        <v>49</v>
      </c>
    </row>
    <row r="206" spans="1:79" s="6" customFormat="1" ht="12.75" customHeight="1">
      <c r="A206" s="62" t="s">
        <v>228</v>
      </c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4"/>
      <c r="U206" s="47">
        <v>2388157.7200000002</v>
      </c>
      <c r="V206" s="47"/>
      <c r="W206" s="47"/>
      <c r="X206" s="47"/>
      <c r="Y206" s="47"/>
      <c r="Z206" s="47">
        <v>10813.13</v>
      </c>
      <c r="AA206" s="47"/>
      <c r="AB206" s="47"/>
      <c r="AC206" s="47"/>
      <c r="AD206" s="47"/>
      <c r="AE206" s="47">
        <v>4225550</v>
      </c>
      <c r="AF206" s="47"/>
      <c r="AG206" s="47"/>
      <c r="AH206" s="47"/>
      <c r="AI206" s="47"/>
      <c r="AJ206" s="47">
        <v>426288</v>
      </c>
      <c r="AK206" s="47"/>
      <c r="AL206" s="47"/>
      <c r="AM206" s="47"/>
      <c r="AN206" s="47"/>
      <c r="AO206" s="47">
        <v>5815962</v>
      </c>
      <c r="AP206" s="47"/>
      <c r="AQ206" s="47"/>
      <c r="AR206" s="47"/>
      <c r="AS206" s="47"/>
      <c r="AT206" s="47">
        <v>89564</v>
      </c>
      <c r="AU206" s="47"/>
      <c r="AV206" s="47"/>
      <c r="AW206" s="47"/>
      <c r="AX206" s="47"/>
      <c r="AY206" s="47">
        <v>6574629</v>
      </c>
      <c r="AZ206" s="47"/>
      <c r="BA206" s="47"/>
      <c r="BB206" s="47"/>
      <c r="BC206" s="47"/>
      <c r="BD206" s="47">
        <v>95980</v>
      </c>
      <c r="BE206" s="47"/>
      <c r="BF206" s="47"/>
      <c r="BG206" s="47"/>
      <c r="BH206" s="47"/>
      <c r="BI206" s="47">
        <v>7282997</v>
      </c>
      <c r="BJ206" s="47"/>
      <c r="BK206" s="47"/>
      <c r="BL206" s="47"/>
      <c r="BM206" s="47"/>
      <c r="BN206" s="47">
        <v>118615</v>
      </c>
      <c r="BO206" s="47"/>
      <c r="BP206" s="47"/>
      <c r="BQ206" s="47"/>
      <c r="BR206" s="47"/>
      <c r="CA206" s="6" t="s">
        <v>50</v>
      </c>
    </row>
    <row r="207" spans="1:79" s="25" customFormat="1" ht="12.75" customHeight="1">
      <c r="A207" s="54" t="s">
        <v>229</v>
      </c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6"/>
      <c r="U207" s="46">
        <v>2388157.7200000002</v>
      </c>
      <c r="V207" s="46"/>
      <c r="W207" s="46"/>
      <c r="X207" s="46"/>
      <c r="Y207" s="46"/>
      <c r="Z207" s="46">
        <v>10813.13</v>
      </c>
      <c r="AA207" s="46"/>
      <c r="AB207" s="46"/>
      <c r="AC207" s="46"/>
      <c r="AD207" s="46"/>
      <c r="AE207" s="46">
        <v>4225550</v>
      </c>
      <c r="AF207" s="46"/>
      <c r="AG207" s="46"/>
      <c r="AH207" s="46"/>
      <c r="AI207" s="46"/>
      <c r="AJ207" s="46">
        <v>426288</v>
      </c>
      <c r="AK207" s="46"/>
      <c r="AL207" s="46"/>
      <c r="AM207" s="46"/>
      <c r="AN207" s="46"/>
      <c r="AO207" s="46">
        <v>5815962</v>
      </c>
      <c r="AP207" s="46"/>
      <c r="AQ207" s="46"/>
      <c r="AR207" s="46"/>
      <c r="AS207" s="46"/>
      <c r="AT207" s="46">
        <v>89564</v>
      </c>
      <c r="AU207" s="46"/>
      <c r="AV207" s="46"/>
      <c r="AW207" s="46"/>
      <c r="AX207" s="46"/>
      <c r="AY207" s="46">
        <v>6574629</v>
      </c>
      <c r="AZ207" s="46"/>
      <c r="BA207" s="46"/>
      <c r="BB207" s="46"/>
      <c r="BC207" s="46"/>
      <c r="BD207" s="46">
        <v>95980</v>
      </c>
      <c r="BE207" s="46"/>
      <c r="BF207" s="46"/>
      <c r="BG207" s="46"/>
      <c r="BH207" s="46"/>
      <c r="BI207" s="46">
        <v>7282997</v>
      </c>
      <c r="BJ207" s="46"/>
      <c r="BK207" s="46"/>
      <c r="BL207" s="46"/>
      <c r="BM207" s="46"/>
      <c r="BN207" s="46">
        <v>118615</v>
      </c>
      <c r="BO207" s="46"/>
      <c r="BP207" s="46"/>
      <c r="BQ207" s="46"/>
      <c r="BR207" s="46"/>
    </row>
    <row r="208" spans="1:79" s="25" customFormat="1" ht="12.75" customHeight="1">
      <c r="A208" s="54" t="s">
        <v>230</v>
      </c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6"/>
      <c r="U208" s="46">
        <v>100144.52</v>
      </c>
      <c r="V208" s="46"/>
      <c r="W208" s="46"/>
      <c r="X208" s="46"/>
      <c r="Y208" s="46"/>
      <c r="Z208" s="46">
        <v>0</v>
      </c>
      <c r="AA208" s="46"/>
      <c r="AB208" s="46"/>
      <c r="AC208" s="46"/>
      <c r="AD208" s="46"/>
      <c r="AE208" s="46">
        <v>190894</v>
      </c>
      <c r="AF208" s="46"/>
      <c r="AG208" s="46"/>
      <c r="AH208" s="46"/>
      <c r="AI208" s="46"/>
      <c r="AJ208" s="46">
        <v>0</v>
      </c>
      <c r="AK208" s="46"/>
      <c r="AL208" s="46"/>
      <c r="AM208" s="46"/>
      <c r="AN208" s="46"/>
      <c r="AO208" s="46">
        <v>306426</v>
      </c>
      <c r="AP208" s="46"/>
      <c r="AQ208" s="46"/>
      <c r="AR208" s="46"/>
      <c r="AS208" s="46"/>
      <c r="AT208" s="46">
        <v>0</v>
      </c>
      <c r="AU208" s="46"/>
      <c r="AV208" s="46"/>
      <c r="AW208" s="46"/>
      <c r="AX208" s="46"/>
      <c r="AY208" s="46">
        <v>528078</v>
      </c>
      <c r="AZ208" s="46"/>
      <c r="BA208" s="46"/>
      <c r="BB208" s="46"/>
      <c r="BC208" s="46"/>
      <c r="BD208" s="46">
        <v>0</v>
      </c>
      <c r="BE208" s="46"/>
      <c r="BF208" s="46"/>
      <c r="BG208" s="46"/>
      <c r="BH208" s="46"/>
      <c r="BI208" s="46">
        <v>579351</v>
      </c>
      <c r="BJ208" s="46"/>
      <c r="BK208" s="46"/>
      <c r="BL208" s="46"/>
      <c r="BM208" s="46"/>
      <c r="BN208" s="46">
        <v>0</v>
      </c>
      <c r="BO208" s="46"/>
      <c r="BP208" s="46"/>
      <c r="BQ208" s="46"/>
      <c r="BR208" s="46"/>
    </row>
    <row r="209" spans="1:79" s="6" customFormat="1" ht="12.75" customHeight="1">
      <c r="A209" s="62" t="s">
        <v>231</v>
      </c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4"/>
      <c r="U209" s="47">
        <v>150080</v>
      </c>
      <c r="V209" s="47"/>
      <c r="W209" s="47"/>
      <c r="X209" s="47"/>
      <c r="Y209" s="47"/>
      <c r="Z209" s="47">
        <v>0</v>
      </c>
      <c r="AA209" s="47"/>
      <c r="AB209" s="47"/>
      <c r="AC209" s="47"/>
      <c r="AD209" s="47"/>
      <c r="AE209" s="47">
        <v>234765</v>
      </c>
      <c r="AF209" s="47"/>
      <c r="AG209" s="47"/>
      <c r="AH209" s="47"/>
      <c r="AI209" s="47"/>
      <c r="AJ209" s="47">
        <v>0</v>
      </c>
      <c r="AK209" s="47"/>
      <c r="AL209" s="47"/>
      <c r="AM209" s="47"/>
      <c r="AN209" s="47"/>
      <c r="AO209" s="47">
        <v>334149</v>
      </c>
      <c r="AP209" s="47"/>
      <c r="AQ209" s="47"/>
      <c r="AR209" s="47"/>
      <c r="AS209" s="47"/>
      <c r="AT209" s="47">
        <v>0</v>
      </c>
      <c r="AU209" s="47"/>
      <c r="AV209" s="47"/>
      <c r="AW209" s="47"/>
      <c r="AX209" s="47"/>
      <c r="AY209" s="47">
        <v>368795</v>
      </c>
      <c r="AZ209" s="47"/>
      <c r="BA209" s="47"/>
      <c r="BB209" s="47"/>
      <c r="BC209" s="47"/>
      <c r="BD209" s="47">
        <v>0</v>
      </c>
      <c r="BE209" s="47"/>
      <c r="BF209" s="47"/>
      <c r="BG209" s="47"/>
      <c r="BH209" s="47"/>
      <c r="BI209" s="47">
        <v>393975</v>
      </c>
      <c r="BJ209" s="47"/>
      <c r="BK209" s="47"/>
      <c r="BL209" s="47"/>
      <c r="BM209" s="47"/>
      <c r="BN209" s="47">
        <v>0</v>
      </c>
      <c r="BO209" s="47"/>
      <c r="BP209" s="47"/>
      <c r="BQ209" s="47"/>
      <c r="BR209" s="47"/>
    </row>
    <row r="210" spans="1:79" s="25" customFormat="1" ht="12.75" customHeight="1">
      <c r="A210" s="54" t="s">
        <v>232</v>
      </c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6"/>
      <c r="U210" s="46">
        <v>150080</v>
      </c>
      <c r="V210" s="46"/>
      <c r="W210" s="46"/>
      <c r="X210" s="46"/>
      <c r="Y210" s="46"/>
      <c r="Z210" s="46">
        <v>0</v>
      </c>
      <c r="AA210" s="46"/>
      <c r="AB210" s="46"/>
      <c r="AC210" s="46"/>
      <c r="AD210" s="46"/>
      <c r="AE210" s="46">
        <v>234765</v>
      </c>
      <c r="AF210" s="46"/>
      <c r="AG210" s="46"/>
      <c r="AH210" s="46"/>
      <c r="AI210" s="46"/>
      <c r="AJ210" s="46">
        <v>0</v>
      </c>
      <c r="AK210" s="46"/>
      <c r="AL210" s="46"/>
      <c r="AM210" s="46"/>
      <c r="AN210" s="46"/>
      <c r="AO210" s="46">
        <v>334149</v>
      </c>
      <c r="AP210" s="46"/>
      <c r="AQ210" s="46"/>
      <c r="AR210" s="46"/>
      <c r="AS210" s="46"/>
      <c r="AT210" s="46">
        <v>0</v>
      </c>
      <c r="AU210" s="46"/>
      <c r="AV210" s="46"/>
      <c r="AW210" s="46"/>
      <c r="AX210" s="46"/>
      <c r="AY210" s="46">
        <v>368795</v>
      </c>
      <c r="AZ210" s="46"/>
      <c r="BA210" s="46"/>
      <c r="BB210" s="46"/>
      <c r="BC210" s="46"/>
      <c r="BD210" s="46">
        <v>0</v>
      </c>
      <c r="BE210" s="46"/>
      <c r="BF210" s="46"/>
      <c r="BG210" s="46"/>
      <c r="BH210" s="46"/>
      <c r="BI210" s="46">
        <v>393975</v>
      </c>
      <c r="BJ210" s="46"/>
      <c r="BK210" s="46"/>
      <c r="BL210" s="46"/>
      <c r="BM210" s="46"/>
      <c r="BN210" s="46">
        <v>0</v>
      </c>
      <c r="BO210" s="46"/>
      <c r="BP210" s="46"/>
      <c r="BQ210" s="46"/>
      <c r="BR210" s="46"/>
    </row>
    <row r="211" spans="1:79" s="6" customFormat="1" ht="25.5" customHeight="1">
      <c r="A211" s="62" t="s">
        <v>233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4"/>
      <c r="U211" s="47">
        <v>945282.82</v>
      </c>
      <c r="V211" s="47"/>
      <c r="W211" s="47"/>
      <c r="X211" s="47"/>
      <c r="Y211" s="47"/>
      <c r="Z211" s="47">
        <v>0</v>
      </c>
      <c r="AA211" s="47"/>
      <c r="AB211" s="47"/>
      <c r="AC211" s="47"/>
      <c r="AD211" s="47"/>
      <c r="AE211" s="47">
        <v>2199048</v>
      </c>
      <c r="AF211" s="47"/>
      <c r="AG211" s="47"/>
      <c r="AH211" s="47"/>
      <c r="AI211" s="47"/>
      <c r="AJ211" s="47">
        <v>87312</v>
      </c>
      <c r="AK211" s="47"/>
      <c r="AL211" s="47"/>
      <c r="AM211" s="47"/>
      <c r="AN211" s="47"/>
      <c r="AO211" s="47">
        <v>3055824</v>
      </c>
      <c r="AP211" s="47"/>
      <c r="AQ211" s="47"/>
      <c r="AR211" s="47"/>
      <c r="AS211" s="47"/>
      <c r="AT211" s="47">
        <v>18345</v>
      </c>
      <c r="AU211" s="47"/>
      <c r="AV211" s="47"/>
      <c r="AW211" s="47"/>
      <c r="AX211" s="47"/>
      <c r="AY211" s="47">
        <v>3342524</v>
      </c>
      <c r="AZ211" s="47"/>
      <c r="BA211" s="47"/>
      <c r="BB211" s="47"/>
      <c r="BC211" s="47"/>
      <c r="BD211" s="47">
        <v>19658</v>
      </c>
      <c r="BE211" s="47"/>
      <c r="BF211" s="47"/>
      <c r="BG211" s="47"/>
      <c r="BH211" s="47"/>
      <c r="BI211" s="47">
        <v>3294506</v>
      </c>
      <c r="BJ211" s="47"/>
      <c r="BK211" s="47"/>
      <c r="BL211" s="47"/>
      <c r="BM211" s="47"/>
      <c r="BN211" s="47">
        <v>24295</v>
      </c>
      <c r="BO211" s="47"/>
      <c r="BP211" s="47"/>
      <c r="BQ211" s="47"/>
      <c r="BR211" s="47"/>
    </row>
    <row r="212" spans="1:79" s="25" customFormat="1" ht="12.75" customHeight="1">
      <c r="A212" s="54" t="s">
        <v>234</v>
      </c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6"/>
      <c r="U212" s="46">
        <v>810166.06</v>
      </c>
      <c r="V212" s="46"/>
      <c r="W212" s="46"/>
      <c r="X212" s="46"/>
      <c r="Y212" s="46"/>
      <c r="Z212" s="46">
        <v>0</v>
      </c>
      <c r="AA212" s="46"/>
      <c r="AB212" s="46"/>
      <c r="AC212" s="46"/>
      <c r="AD212" s="46"/>
      <c r="AE212" s="46">
        <v>1911198</v>
      </c>
      <c r="AF212" s="46"/>
      <c r="AG212" s="46"/>
      <c r="AH212" s="46"/>
      <c r="AI212" s="46"/>
      <c r="AJ212" s="46">
        <v>0</v>
      </c>
      <c r="AK212" s="46"/>
      <c r="AL212" s="46"/>
      <c r="AM212" s="46"/>
      <c r="AN212" s="46"/>
      <c r="AO212" s="46">
        <v>2580429</v>
      </c>
      <c r="AP212" s="46"/>
      <c r="AQ212" s="46"/>
      <c r="AR212" s="46"/>
      <c r="AS212" s="46"/>
      <c r="AT212" s="46">
        <v>0</v>
      </c>
      <c r="AU212" s="46"/>
      <c r="AV212" s="46"/>
      <c r="AW212" s="46"/>
      <c r="AX212" s="46"/>
      <c r="AY212" s="46">
        <v>2792378</v>
      </c>
      <c r="AZ212" s="46"/>
      <c r="BA212" s="46"/>
      <c r="BB212" s="46"/>
      <c r="BC212" s="46"/>
      <c r="BD212" s="46">
        <v>0</v>
      </c>
      <c r="BE212" s="46"/>
      <c r="BF212" s="46"/>
      <c r="BG212" s="46"/>
      <c r="BH212" s="46"/>
      <c r="BI212" s="46">
        <v>2711577</v>
      </c>
      <c r="BJ212" s="46"/>
      <c r="BK212" s="46"/>
      <c r="BL212" s="46"/>
      <c r="BM212" s="46"/>
      <c r="BN212" s="46">
        <v>0</v>
      </c>
      <c r="BO212" s="46"/>
      <c r="BP212" s="46"/>
      <c r="BQ212" s="46"/>
      <c r="BR212" s="46"/>
    </row>
    <row r="213" spans="1:79" s="25" customFormat="1" ht="12.75" customHeight="1">
      <c r="A213" s="54" t="s">
        <v>235</v>
      </c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6"/>
      <c r="U213" s="46">
        <v>135116.76</v>
      </c>
      <c r="V213" s="46"/>
      <c r="W213" s="46"/>
      <c r="X213" s="46"/>
      <c r="Y213" s="46"/>
      <c r="Z213" s="46">
        <v>0</v>
      </c>
      <c r="AA213" s="46"/>
      <c r="AB213" s="46"/>
      <c r="AC213" s="46"/>
      <c r="AD213" s="46"/>
      <c r="AE213" s="46">
        <v>287850</v>
      </c>
      <c r="AF213" s="46"/>
      <c r="AG213" s="46"/>
      <c r="AH213" s="46"/>
      <c r="AI213" s="46"/>
      <c r="AJ213" s="46">
        <v>87312</v>
      </c>
      <c r="AK213" s="46"/>
      <c r="AL213" s="46"/>
      <c r="AM213" s="46"/>
      <c r="AN213" s="46"/>
      <c r="AO213" s="46">
        <v>475395</v>
      </c>
      <c r="AP213" s="46"/>
      <c r="AQ213" s="46"/>
      <c r="AR213" s="46"/>
      <c r="AS213" s="46"/>
      <c r="AT213" s="46">
        <v>18345</v>
      </c>
      <c r="AU213" s="46"/>
      <c r="AV213" s="46"/>
      <c r="AW213" s="46"/>
      <c r="AX213" s="46"/>
      <c r="AY213" s="46">
        <v>550146</v>
      </c>
      <c r="AZ213" s="46"/>
      <c r="BA213" s="46"/>
      <c r="BB213" s="46"/>
      <c r="BC213" s="46"/>
      <c r="BD213" s="46">
        <v>19658</v>
      </c>
      <c r="BE213" s="46"/>
      <c r="BF213" s="46"/>
      <c r="BG213" s="46"/>
      <c r="BH213" s="46"/>
      <c r="BI213" s="46">
        <v>582929</v>
      </c>
      <c r="BJ213" s="46"/>
      <c r="BK213" s="46"/>
      <c r="BL213" s="46"/>
      <c r="BM213" s="46"/>
      <c r="BN213" s="46">
        <v>24295</v>
      </c>
      <c r="BO213" s="46"/>
      <c r="BP213" s="46"/>
      <c r="BQ213" s="46"/>
      <c r="BR213" s="46"/>
    </row>
    <row r="214" spans="1:79" s="25" customFormat="1" ht="12.75" customHeight="1">
      <c r="A214" s="54" t="s">
        <v>236</v>
      </c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6"/>
      <c r="U214" s="46">
        <v>38814.97</v>
      </c>
      <c r="V214" s="46"/>
      <c r="W214" s="46"/>
      <c r="X214" s="46"/>
      <c r="Y214" s="46"/>
      <c r="Z214" s="46">
        <v>0</v>
      </c>
      <c r="AA214" s="46"/>
      <c r="AB214" s="46"/>
      <c r="AC214" s="46"/>
      <c r="AD214" s="46"/>
      <c r="AE214" s="46">
        <v>28500</v>
      </c>
      <c r="AF214" s="46"/>
      <c r="AG214" s="46"/>
      <c r="AH214" s="46"/>
      <c r="AI214" s="46"/>
      <c r="AJ214" s="46">
        <v>0</v>
      </c>
      <c r="AK214" s="46"/>
      <c r="AL214" s="46"/>
      <c r="AM214" s="46"/>
      <c r="AN214" s="46"/>
      <c r="AO214" s="46">
        <v>27514</v>
      </c>
      <c r="AP214" s="46"/>
      <c r="AQ214" s="46"/>
      <c r="AR214" s="46"/>
      <c r="AS214" s="46"/>
      <c r="AT214" s="46">
        <v>0</v>
      </c>
      <c r="AU214" s="46"/>
      <c r="AV214" s="46"/>
      <c r="AW214" s="46"/>
      <c r="AX214" s="46"/>
      <c r="AY214" s="46">
        <v>29367</v>
      </c>
      <c r="AZ214" s="46"/>
      <c r="BA214" s="46"/>
      <c r="BB214" s="46"/>
      <c r="BC214" s="46"/>
      <c r="BD214" s="46">
        <v>0</v>
      </c>
      <c r="BE214" s="46"/>
      <c r="BF214" s="46"/>
      <c r="BG214" s="46"/>
      <c r="BH214" s="46"/>
      <c r="BI214" s="46">
        <v>32441</v>
      </c>
      <c r="BJ214" s="46"/>
      <c r="BK214" s="46"/>
      <c r="BL214" s="46"/>
      <c r="BM214" s="46"/>
      <c r="BN214" s="46">
        <v>0</v>
      </c>
      <c r="BO214" s="46"/>
      <c r="BP214" s="46"/>
      <c r="BQ214" s="46"/>
      <c r="BR214" s="46"/>
    </row>
    <row r="215" spans="1:79" s="6" customFormat="1" ht="12.75" customHeight="1">
      <c r="A215" s="62" t="s">
        <v>153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4"/>
      <c r="U215" s="47">
        <v>3622480.03</v>
      </c>
      <c r="V215" s="47"/>
      <c r="W215" s="47"/>
      <c r="X215" s="47"/>
      <c r="Y215" s="47"/>
      <c r="Z215" s="47">
        <v>10813.13</v>
      </c>
      <c r="AA215" s="47"/>
      <c r="AB215" s="47"/>
      <c r="AC215" s="47"/>
      <c r="AD215" s="47"/>
      <c r="AE215" s="47">
        <v>6878757</v>
      </c>
      <c r="AF215" s="47"/>
      <c r="AG215" s="47"/>
      <c r="AH215" s="47"/>
      <c r="AI215" s="47"/>
      <c r="AJ215" s="47">
        <v>513600</v>
      </c>
      <c r="AK215" s="47"/>
      <c r="AL215" s="47"/>
      <c r="AM215" s="47"/>
      <c r="AN215" s="47"/>
      <c r="AO215" s="47">
        <v>9539875</v>
      </c>
      <c r="AP215" s="47"/>
      <c r="AQ215" s="47"/>
      <c r="AR215" s="47"/>
      <c r="AS215" s="47"/>
      <c r="AT215" s="47">
        <v>107909</v>
      </c>
      <c r="AU215" s="47"/>
      <c r="AV215" s="47"/>
      <c r="AW215" s="47"/>
      <c r="AX215" s="47"/>
      <c r="AY215" s="47">
        <v>10843393</v>
      </c>
      <c r="AZ215" s="47"/>
      <c r="BA215" s="47"/>
      <c r="BB215" s="47"/>
      <c r="BC215" s="47"/>
      <c r="BD215" s="47">
        <v>115638</v>
      </c>
      <c r="BE215" s="47"/>
      <c r="BF215" s="47"/>
      <c r="BG215" s="47"/>
      <c r="BH215" s="47"/>
      <c r="BI215" s="47">
        <v>11583270</v>
      </c>
      <c r="BJ215" s="47"/>
      <c r="BK215" s="47"/>
      <c r="BL215" s="47"/>
      <c r="BM215" s="47"/>
      <c r="BN215" s="47">
        <v>142910</v>
      </c>
      <c r="BO215" s="47"/>
      <c r="BP215" s="47"/>
      <c r="BQ215" s="47"/>
      <c r="BR215" s="47"/>
    </row>
    <row r="216" spans="1:79" s="25" customFormat="1" ht="38.25" customHeight="1">
      <c r="A216" s="54" t="s">
        <v>237</v>
      </c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6"/>
      <c r="U216" s="46" t="s">
        <v>179</v>
      </c>
      <c r="V216" s="46"/>
      <c r="W216" s="46"/>
      <c r="X216" s="46"/>
      <c r="Y216" s="46"/>
      <c r="Z216" s="46"/>
      <c r="AA216" s="46"/>
      <c r="AB216" s="46"/>
      <c r="AC216" s="46"/>
      <c r="AD216" s="46"/>
      <c r="AE216" s="46" t="s">
        <v>179</v>
      </c>
      <c r="AF216" s="46"/>
      <c r="AG216" s="46"/>
      <c r="AH216" s="46"/>
      <c r="AI216" s="46"/>
      <c r="AJ216" s="46"/>
      <c r="AK216" s="46"/>
      <c r="AL216" s="46"/>
      <c r="AM216" s="46"/>
      <c r="AN216" s="46"/>
      <c r="AO216" s="46" t="s">
        <v>179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 t="s">
        <v>179</v>
      </c>
      <c r="AZ216" s="46"/>
      <c r="BA216" s="46"/>
      <c r="BB216" s="46"/>
      <c r="BC216" s="46"/>
      <c r="BD216" s="46"/>
      <c r="BE216" s="46"/>
      <c r="BF216" s="46"/>
      <c r="BG216" s="46"/>
      <c r="BH216" s="46"/>
      <c r="BI216" s="46" t="s">
        <v>179</v>
      </c>
      <c r="BJ216" s="46"/>
      <c r="BK216" s="46"/>
      <c r="BL216" s="46"/>
      <c r="BM216" s="46"/>
      <c r="BN216" s="46"/>
      <c r="BO216" s="46"/>
      <c r="BP216" s="46"/>
      <c r="BQ216" s="46"/>
      <c r="BR216" s="46"/>
    </row>
    <row r="219" spans="1:79" ht="14.25" customHeight="1">
      <c r="A219" s="70" t="s">
        <v>131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</row>
    <row r="220" spans="1:79" ht="15" customHeight="1">
      <c r="A220" s="30" t="s">
        <v>14</v>
      </c>
      <c r="B220" s="31"/>
      <c r="C220" s="31"/>
      <c r="D220" s="30" t="s">
        <v>18</v>
      </c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2"/>
      <c r="W220" s="69" t="s">
        <v>255</v>
      </c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 t="s">
        <v>259</v>
      </c>
      <c r="AJ220" s="69"/>
      <c r="AK220" s="69"/>
      <c r="AL220" s="69"/>
      <c r="AM220" s="69"/>
      <c r="AN220" s="69"/>
      <c r="AO220" s="69"/>
      <c r="AP220" s="69"/>
      <c r="AQ220" s="69"/>
      <c r="AR220" s="69"/>
      <c r="AS220" s="69"/>
      <c r="AT220" s="69"/>
      <c r="AU220" s="69" t="s">
        <v>270</v>
      </c>
      <c r="AV220" s="69"/>
      <c r="AW220" s="69"/>
      <c r="AX220" s="69"/>
      <c r="AY220" s="69"/>
      <c r="AZ220" s="69"/>
      <c r="BA220" s="69" t="s">
        <v>277</v>
      </c>
      <c r="BB220" s="69"/>
      <c r="BC220" s="69"/>
      <c r="BD220" s="69"/>
      <c r="BE220" s="69"/>
      <c r="BF220" s="69"/>
      <c r="BG220" s="69" t="s">
        <v>285</v>
      </c>
      <c r="BH220" s="69"/>
      <c r="BI220" s="69"/>
      <c r="BJ220" s="69"/>
      <c r="BK220" s="69"/>
      <c r="BL220" s="69"/>
    </row>
    <row r="221" spans="1:79" ht="15" customHeight="1">
      <c r="A221" s="94"/>
      <c r="B221" s="95"/>
      <c r="C221" s="95"/>
      <c r="D221" s="94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159"/>
      <c r="W221" s="69" t="s">
        <v>12</v>
      </c>
      <c r="X221" s="69"/>
      <c r="Y221" s="69"/>
      <c r="Z221" s="69"/>
      <c r="AA221" s="69"/>
      <c r="AB221" s="69"/>
      <c r="AC221" s="69" t="s">
        <v>11</v>
      </c>
      <c r="AD221" s="69"/>
      <c r="AE221" s="69"/>
      <c r="AF221" s="69"/>
      <c r="AG221" s="69"/>
      <c r="AH221" s="69"/>
      <c r="AI221" s="69" t="s">
        <v>12</v>
      </c>
      <c r="AJ221" s="69"/>
      <c r="AK221" s="69"/>
      <c r="AL221" s="69"/>
      <c r="AM221" s="69"/>
      <c r="AN221" s="69"/>
      <c r="AO221" s="69" t="s">
        <v>11</v>
      </c>
      <c r="AP221" s="69"/>
      <c r="AQ221" s="69"/>
      <c r="AR221" s="69"/>
      <c r="AS221" s="69"/>
      <c r="AT221" s="69"/>
      <c r="AU221" s="68" t="s">
        <v>12</v>
      </c>
      <c r="AV221" s="68"/>
      <c r="AW221" s="68"/>
      <c r="AX221" s="68" t="s">
        <v>11</v>
      </c>
      <c r="AY221" s="68"/>
      <c r="AZ221" s="68"/>
      <c r="BA221" s="68" t="s">
        <v>12</v>
      </c>
      <c r="BB221" s="68"/>
      <c r="BC221" s="68"/>
      <c r="BD221" s="68" t="s">
        <v>11</v>
      </c>
      <c r="BE221" s="68"/>
      <c r="BF221" s="68"/>
      <c r="BG221" s="68" t="s">
        <v>12</v>
      </c>
      <c r="BH221" s="68"/>
      <c r="BI221" s="68"/>
      <c r="BJ221" s="68" t="s">
        <v>11</v>
      </c>
      <c r="BK221" s="68"/>
      <c r="BL221" s="68"/>
    </row>
    <row r="222" spans="1:79" ht="57" customHeight="1">
      <c r="A222" s="33"/>
      <c r="B222" s="34"/>
      <c r="C222" s="34"/>
      <c r="D222" s="33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5"/>
      <c r="W222" s="69" t="s">
        <v>20</v>
      </c>
      <c r="X222" s="69"/>
      <c r="Y222" s="69"/>
      <c r="Z222" s="69" t="s">
        <v>19</v>
      </c>
      <c r="AA222" s="69"/>
      <c r="AB222" s="69"/>
      <c r="AC222" s="69" t="s">
        <v>20</v>
      </c>
      <c r="AD222" s="69"/>
      <c r="AE222" s="69"/>
      <c r="AF222" s="69" t="s">
        <v>19</v>
      </c>
      <c r="AG222" s="69"/>
      <c r="AH222" s="69"/>
      <c r="AI222" s="69" t="s">
        <v>20</v>
      </c>
      <c r="AJ222" s="69"/>
      <c r="AK222" s="69"/>
      <c r="AL222" s="69" t="s">
        <v>19</v>
      </c>
      <c r="AM222" s="69"/>
      <c r="AN222" s="69"/>
      <c r="AO222" s="69" t="s">
        <v>20</v>
      </c>
      <c r="AP222" s="69"/>
      <c r="AQ222" s="69"/>
      <c r="AR222" s="69" t="s">
        <v>19</v>
      </c>
      <c r="AS222" s="69"/>
      <c r="AT222" s="69"/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</row>
    <row r="223" spans="1:79" ht="15" customHeight="1">
      <c r="A223" s="36">
        <v>1</v>
      </c>
      <c r="B223" s="37"/>
      <c r="C223" s="37"/>
      <c r="D223" s="36">
        <v>2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8"/>
      <c r="W223" s="69">
        <v>3</v>
      </c>
      <c r="X223" s="69"/>
      <c r="Y223" s="69"/>
      <c r="Z223" s="69">
        <v>4</v>
      </c>
      <c r="AA223" s="69"/>
      <c r="AB223" s="69"/>
      <c r="AC223" s="69">
        <v>5</v>
      </c>
      <c r="AD223" s="69"/>
      <c r="AE223" s="69"/>
      <c r="AF223" s="69">
        <v>6</v>
      </c>
      <c r="AG223" s="69"/>
      <c r="AH223" s="69"/>
      <c r="AI223" s="69">
        <v>7</v>
      </c>
      <c r="AJ223" s="69"/>
      <c r="AK223" s="69"/>
      <c r="AL223" s="69">
        <v>8</v>
      </c>
      <c r="AM223" s="69"/>
      <c r="AN223" s="69"/>
      <c r="AO223" s="69">
        <v>9</v>
      </c>
      <c r="AP223" s="69"/>
      <c r="AQ223" s="69"/>
      <c r="AR223" s="69">
        <v>10</v>
      </c>
      <c r="AS223" s="69"/>
      <c r="AT223" s="69"/>
      <c r="AU223" s="69">
        <v>11</v>
      </c>
      <c r="AV223" s="69"/>
      <c r="AW223" s="69"/>
      <c r="AX223" s="69">
        <v>12</v>
      </c>
      <c r="AY223" s="69"/>
      <c r="AZ223" s="69"/>
      <c r="BA223" s="69">
        <v>13</v>
      </c>
      <c r="BB223" s="69"/>
      <c r="BC223" s="69"/>
      <c r="BD223" s="69">
        <v>14</v>
      </c>
      <c r="BE223" s="69"/>
      <c r="BF223" s="69"/>
      <c r="BG223" s="69">
        <v>15</v>
      </c>
      <c r="BH223" s="69"/>
      <c r="BI223" s="69"/>
      <c r="BJ223" s="69">
        <v>16</v>
      </c>
      <c r="BK223" s="69"/>
      <c r="BL223" s="69"/>
    </row>
    <row r="224" spans="1:79" s="1" customFormat="1" ht="12.75" hidden="1" customHeight="1">
      <c r="A224" s="96" t="s">
        <v>75</v>
      </c>
      <c r="B224" s="97"/>
      <c r="C224" s="97"/>
      <c r="D224" s="96" t="s">
        <v>63</v>
      </c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8"/>
      <c r="W224" s="66" t="s">
        <v>78</v>
      </c>
      <c r="X224" s="66"/>
      <c r="Y224" s="66"/>
      <c r="Z224" s="66" t="s">
        <v>79</v>
      </c>
      <c r="AA224" s="66"/>
      <c r="AB224" s="66"/>
      <c r="AC224" s="67" t="s">
        <v>80</v>
      </c>
      <c r="AD224" s="67"/>
      <c r="AE224" s="67"/>
      <c r="AF224" s="67" t="s">
        <v>81</v>
      </c>
      <c r="AG224" s="67"/>
      <c r="AH224" s="67"/>
      <c r="AI224" s="66" t="s">
        <v>82</v>
      </c>
      <c r="AJ224" s="66"/>
      <c r="AK224" s="66"/>
      <c r="AL224" s="66" t="s">
        <v>83</v>
      </c>
      <c r="AM224" s="66"/>
      <c r="AN224" s="66"/>
      <c r="AO224" s="67" t="s">
        <v>110</v>
      </c>
      <c r="AP224" s="67"/>
      <c r="AQ224" s="67"/>
      <c r="AR224" s="67" t="s">
        <v>84</v>
      </c>
      <c r="AS224" s="67"/>
      <c r="AT224" s="67"/>
      <c r="AU224" s="66" t="s">
        <v>111</v>
      </c>
      <c r="AV224" s="66"/>
      <c r="AW224" s="66"/>
      <c r="AX224" s="67" t="s">
        <v>112</v>
      </c>
      <c r="AY224" s="67"/>
      <c r="AZ224" s="67"/>
      <c r="BA224" s="66" t="s">
        <v>113</v>
      </c>
      <c r="BB224" s="66"/>
      <c r="BC224" s="66"/>
      <c r="BD224" s="67" t="s">
        <v>114</v>
      </c>
      <c r="BE224" s="67"/>
      <c r="BF224" s="67"/>
      <c r="BG224" s="66" t="s">
        <v>115</v>
      </c>
      <c r="BH224" s="66"/>
      <c r="BI224" s="66"/>
      <c r="BJ224" s="67" t="s">
        <v>116</v>
      </c>
      <c r="BK224" s="67"/>
      <c r="BL224" s="67"/>
      <c r="CA224" s="1" t="s">
        <v>109</v>
      </c>
    </row>
    <row r="225" spans="1:79" s="25" customFormat="1" ht="12.75" customHeight="1">
      <c r="A225" s="76">
        <v>1</v>
      </c>
      <c r="B225" s="77"/>
      <c r="C225" s="77"/>
      <c r="D225" s="54" t="s">
        <v>238</v>
      </c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93">
        <v>4</v>
      </c>
      <c r="X225" s="93"/>
      <c r="Y225" s="93"/>
      <c r="Z225" s="93">
        <v>4</v>
      </c>
      <c r="AA225" s="93"/>
      <c r="AB225" s="93"/>
      <c r="AC225" s="93">
        <v>0</v>
      </c>
      <c r="AD225" s="93"/>
      <c r="AE225" s="93"/>
      <c r="AF225" s="93">
        <v>0</v>
      </c>
      <c r="AG225" s="93"/>
      <c r="AH225" s="93"/>
      <c r="AI225" s="93">
        <v>5</v>
      </c>
      <c r="AJ225" s="93"/>
      <c r="AK225" s="93"/>
      <c r="AL225" s="93">
        <v>5</v>
      </c>
      <c r="AM225" s="93"/>
      <c r="AN225" s="93"/>
      <c r="AO225" s="93">
        <v>0</v>
      </c>
      <c r="AP225" s="93"/>
      <c r="AQ225" s="93"/>
      <c r="AR225" s="93">
        <v>0</v>
      </c>
      <c r="AS225" s="93"/>
      <c r="AT225" s="93"/>
      <c r="AU225" s="93">
        <v>5</v>
      </c>
      <c r="AV225" s="93"/>
      <c r="AW225" s="93"/>
      <c r="AX225" s="93">
        <v>0</v>
      </c>
      <c r="AY225" s="93"/>
      <c r="AZ225" s="93"/>
      <c r="BA225" s="93">
        <v>5</v>
      </c>
      <c r="BB225" s="93"/>
      <c r="BC225" s="93"/>
      <c r="BD225" s="93">
        <v>0</v>
      </c>
      <c r="BE225" s="93"/>
      <c r="BF225" s="93"/>
      <c r="BG225" s="93">
        <v>5</v>
      </c>
      <c r="BH225" s="93"/>
      <c r="BI225" s="93"/>
      <c r="BJ225" s="93">
        <v>0</v>
      </c>
      <c r="BK225" s="93"/>
      <c r="BL225" s="93"/>
      <c r="CA225" s="25" t="s">
        <v>51</v>
      </c>
    </row>
    <row r="226" spans="1:79" s="25" customFormat="1" ht="12.75" customHeight="1">
      <c r="A226" s="76">
        <v>2</v>
      </c>
      <c r="B226" s="77"/>
      <c r="C226" s="77"/>
      <c r="D226" s="54" t="s">
        <v>239</v>
      </c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93">
        <v>3</v>
      </c>
      <c r="X226" s="93"/>
      <c r="Y226" s="93"/>
      <c r="Z226" s="93">
        <v>3</v>
      </c>
      <c r="AA226" s="93"/>
      <c r="AB226" s="93"/>
      <c r="AC226" s="93">
        <v>0</v>
      </c>
      <c r="AD226" s="93"/>
      <c r="AE226" s="93"/>
      <c r="AF226" s="93">
        <v>0</v>
      </c>
      <c r="AG226" s="93"/>
      <c r="AH226" s="93"/>
      <c r="AI226" s="93">
        <v>7</v>
      </c>
      <c r="AJ226" s="93"/>
      <c r="AK226" s="93"/>
      <c r="AL226" s="93">
        <v>7</v>
      </c>
      <c r="AM226" s="93"/>
      <c r="AN226" s="93"/>
      <c r="AO226" s="93">
        <v>0</v>
      </c>
      <c r="AP226" s="93"/>
      <c r="AQ226" s="93"/>
      <c r="AR226" s="93">
        <v>0</v>
      </c>
      <c r="AS226" s="93"/>
      <c r="AT226" s="93"/>
      <c r="AU226" s="93">
        <v>7</v>
      </c>
      <c r="AV226" s="93"/>
      <c r="AW226" s="93"/>
      <c r="AX226" s="93">
        <v>0</v>
      </c>
      <c r="AY226" s="93"/>
      <c r="AZ226" s="93"/>
      <c r="BA226" s="93">
        <v>6</v>
      </c>
      <c r="BB226" s="93"/>
      <c r="BC226" s="93"/>
      <c r="BD226" s="93">
        <v>0</v>
      </c>
      <c r="BE226" s="93"/>
      <c r="BF226" s="93"/>
      <c r="BG226" s="93">
        <v>6</v>
      </c>
      <c r="BH226" s="93"/>
      <c r="BI226" s="93"/>
      <c r="BJ226" s="93">
        <v>0</v>
      </c>
      <c r="BK226" s="93"/>
      <c r="BL226" s="93"/>
    </row>
    <row r="227" spans="1:79" s="25" customFormat="1" ht="12.75" customHeight="1">
      <c r="A227" s="76">
        <v>3</v>
      </c>
      <c r="B227" s="77"/>
      <c r="C227" s="77"/>
      <c r="D227" s="54" t="s">
        <v>240</v>
      </c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93">
        <v>8.5</v>
      </c>
      <c r="X227" s="93"/>
      <c r="Y227" s="93"/>
      <c r="Z227" s="93">
        <v>8.5</v>
      </c>
      <c r="AA227" s="93"/>
      <c r="AB227" s="93"/>
      <c r="AC227" s="93">
        <v>0</v>
      </c>
      <c r="AD227" s="93"/>
      <c r="AE227" s="93"/>
      <c r="AF227" s="93">
        <v>0</v>
      </c>
      <c r="AG227" s="93"/>
      <c r="AH227" s="93"/>
      <c r="AI227" s="93">
        <v>37.5</v>
      </c>
      <c r="AJ227" s="93"/>
      <c r="AK227" s="93"/>
      <c r="AL227" s="93">
        <v>32</v>
      </c>
      <c r="AM227" s="93"/>
      <c r="AN227" s="93"/>
      <c r="AO227" s="93">
        <v>0</v>
      </c>
      <c r="AP227" s="93"/>
      <c r="AQ227" s="93"/>
      <c r="AR227" s="93">
        <v>0</v>
      </c>
      <c r="AS227" s="93"/>
      <c r="AT227" s="93"/>
      <c r="AU227" s="93">
        <v>34.5</v>
      </c>
      <c r="AV227" s="93"/>
      <c r="AW227" s="93"/>
      <c r="AX227" s="93">
        <v>0</v>
      </c>
      <c r="AY227" s="93"/>
      <c r="AZ227" s="93"/>
      <c r="BA227" s="93">
        <v>34.5</v>
      </c>
      <c r="BB227" s="93"/>
      <c r="BC227" s="93"/>
      <c r="BD227" s="93">
        <v>0</v>
      </c>
      <c r="BE227" s="93"/>
      <c r="BF227" s="93"/>
      <c r="BG227" s="93">
        <v>34.5</v>
      </c>
      <c r="BH227" s="93"/>
      <c r="BI227" s="93"/>
      <c r="BJ227" s="93">
        <v>0</v>
      </c>
      <c r="BK227" s="93"/>
      <c r="BL227" s="93"/>
    </row>
    <row r="228" spans="1:79" s="25" customFormat="1" ht="12.75" customHeight="1">
      <c r="A228" s="76">
        <v>4</v>
      </c>
      <c r="B228" s="77"/>
      <c r="C228" s="77"/>
      <c r="D228" s="54" t="s">
        <v>241</v>
      </c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93">
        <v>28.5</v>
      </c>
      <c r="X228" s="93"/>
      <c r="Y228" s="93"/>
      <c r="Z228" s="93">
        <v>28.5</v>
      </c>
      <c r="AA228" s="93"/>
      <c r="AB228" s="93"/>
      <c r="AC228" s="93">
        <v>0.5</v>
      </c>
      <c r="AD228" s="93"/>
      <c r="AE228" s="93"/>
      <c r="AF228" s="93">
        <v>0.5</v>
      </c>
      <c r="AG228" s="93"/>
      <c r="AH228" s="93"/>
      <c r="AI228" s="93">
        <v>36.5</v>
      </c>
      <c r="AJ228" s="93"/>
      <c r="AK228" s="93"/>
      <c r="AL228" s="93">
        <v>36.5</v>
      </c>
      <c r="AM228" s="93"/>
      <c r="AN228" s="93"/>
      <c r="AO228" s="93">
        <v>2</v>
      </c>
      <c r="AP228" s="93"/>
      <c r="AQ228" s="93"/>
      <c r="AR228" s="93">
        <v>2</v>
      </c>
      <c r="AS228" s="93"/>
      <c r="AT228" s="93"/>
      <c r="AU228" s="93">
        <v>36.5</v>
      </c>
      <c r="AV228" s="93"/>
      <c r="AW228" s="93"/>
      <c r="AX228" s="93">
        <v>2</v>
      </c>
      <c r="AY228" s="93"/>
      <c r="AZ228" s="93"/>
      <c r="BA228" s="93">
        <v>36.5</v>
      </c>
      <c r="BB228" s="93"/>
      <c r="BC228" s="93"/>
      <c r="BD228" s="93">
        <v>2</v>
      </c>
      <c r="BE228" s="93"/>
      <c r="BF228" s="93"/>
      <c r="BG228" s="93">
        <v>36.5</v>
      </c>
      <c r="BH228" s="93"/>
      <c r="BI228" s="93"/>
      <c r="BJ228" s="93">
        <v>0</v>
      </c>
      <c r="BK228" s="93"/>
      <c r="BL228" s="93"/>
    </row>
    <row r="229" spans="1:79" s="25" customFormat="1" ht="12.75" customHeight="1">
      <c r="A229" s="76">
        <v>5</v>
      </c>
      <c r="B229" s="77"/>
      <c r="C229" s="77"/>
      <c r="D229" s="54" t="s">
        <v>242</v>
      </c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93">
        <v>2</v>
      </c>
      <c r="X229" s="93"/>
      <c r="Y229" s="93"/>
      <c r="Z229" s="93">
        <v>2</v>
      </c>
      <c r="AA229" s="93"/>
      <c r="AB229" s="93"/>
      <c r="AC229" s="93">
        <v>0</v>
      </c>
      <c r="AD229" s="93"/>
      <c r="AE229" s="93"/>
      <c r="AF229" s="93">
        <v>0</v>
      </c>
      <c r="AG229" s="93"/>
      <c r="AH229" s="93"/>
      <c r="AI229" s="93">
        <v>3</v>
      </c>
      <c r="AJ229" s="93"/>
      <c r="AK229" s="93"/>
      <c r="AL229" s="93">
        <v>3</v>
      </c>
      <c r="AM229" s="93"/>
      <c r="AN229" s="93"/>
      <c r="AO229" s="93">
        <v>0</v>
      </c>
      <c r="AP229" s="93"/>
      <c r="AQ229" s="93"/>
      <c r="AR229" s="93">
        <v>0</v>
      </c>
      <c r="AS229" s="93"/>
      <c r="AT229" s="93"/>
      <c r="AU229" s="93">
        <v>3</v>
      </c>
      <c r="AV229" s="93"/>
      <c r="AW229" s="93"/>
      <c r="AX229" s="93">
        <v>0</v>
      </c>
      <c r="AY229" s="93"/>
      <c r="AZ229" s="93"/>
      <c r="BA229" s="93">
        <v>3</v>
      </c>
      <c r="BB229" s="93"/>
      <c r="BC229" s="93"/>
      <c r="BD229" s="93">
        <v>0</v>
      </c>
      <c r="BE229" s="93"/>
      <c r="BF229" s="93"/>
      <c r="BG229" s="93">
        <v>3</v>
      </c>
      <c r="BH229" s="93"/>
      <c r="BI229" s="93"/>
      <c r="BJ229" s="93">
        <v>0</v>
      </c>
      <c r="BK229" s="93"/>
      <c r="BL229" s="93"/>
    </row>
    <row r="230" spans="1:79" s="6" customFormat="1" ht="12.75" customHeight="1">
      <c r="A230" s="86">
        <v>6</v>
      </c>
      <c r="B230" s="87"/>
      <c r="C230" s="87"/>
      <c r="D230" s="62" t="s">
        <v>243</v>
      </c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4"/>
      <c r="W230" s="92">
        <v>46</v>
      </c>
      <c r="X230" s="92"/>
      <c r="Y230" s="92"/>
      <c r="Z230" s="92">
        <v>46</v>
      </c>
      <c r="AA230" s="92"/>
      <c r="AB230" s="92"/>
      <c r="AC230" s="92">
        <v>0.5</v>
      </c>
      <c r="AD230" s="92"/>
      <c r="AE230" s="92"/>
      <c r="AF230" s="92">
        <v>0.5</v>
      </c>
      <c r="AG230" s="92"/>
      <c r="AH230" s="92"/>
      <c r="AI230" s="92">
        <v>89</v>
      </c>
      <c r="AJ230" s="92"/>
      <c r="AK230" s="92"/>
      <c r="AL230" s="92">
        <v>83.5</v>
      </c>
      <c r="AM230" s="92"/>
      <c r="AN230" s="92"/>
      <c r="AO230" s="92">
        <v>2</v>
      </c>
      <c r="AP230" s="92"/>
      <c r="AQ230" s="92"/>
      <c r="AR230" s="92">
        <v>2</v>
      </c>
      <c r="AS230" s="92"/>
      <c r="AT230" s="92"/>
      <c r="AU230" s="92">
        <v>86</v>
      </c>
      <c r="AV230" s="92"/>
      <c r="AW230" s="92"/>
      <c r="AX230" s="92">
        <v>2</v>
      </c>
      <c r="AY230" s="92"/>
      <c r="AZ230" s="92"/>
      <c r="BA230" s="92">
        <v>85</v>
      </c>
      <c r="BB230" s="92"/>
      <c r="BC230" s="92"/>
      <c r="BD230" s="92">
        <v>2</v>
      </c>
      <c r="BE230" s="92"/>
      <c r="BF230" s="92"/>
      <c r="BG230" s="92">
        <v>85</v>
      </c>
      <c r="BH230" s="92"/>
      <c r="BI230" s="92"/>
      <c r="BJ230" s="92">
        <v>0</v>
      </c>
      <c r="BK230" s="92"/>
      <c r="BL230" s="92"/>
    </row>
    <row r="231" spans="1:79" s="25" customFormat="1" ht="25.5" customHeight="1">
      <c r="A231" s="76">
        <v>7</v>
      </c>
      <c r="B231" s="77"/>
      <c r="C231" s="77"/>
      <c r="D231" s="54" t="s">
        <v>244</v>
      </c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93" t="s">
        <v>179</v>
      </c>
      <c r="X231" s="93"/>
      <c r="Y231" s="93"/>
      <c r="Z231" s="93" t="s">
        <v>179</v>
      </c>
      <c r="AA231" s="93"/>
      <c r="AB231" s="93"/>
      <c r="AC231" s="93"/>
      <c r="AD231" s="93"/>
      <c r="AE231" s="93"/>
      <c r="AF231" s="93"/>
      <c r="AG231" s="93"/>
      <c r="AH231" s="93"/>
      <c r="AI231" s="93" t="s">
        <v>179</v>
      </c>
      <c r="AJ231" s="93"/>
      <c r="AK231" s="93"/>
      <c r="AL231" s="93" t="s">
        <v>179</v>
      </c>
      <c r="AM231" s="93"/>
      <c r="AN231" s="93"/>
      <c r="AO231" s="93"/>
      <c r="AP231" s="93"/>
      <c r="AQ231" s="93"/>
      <c r="AR231" s="93"/>
      <c r="AS231" s="93"/>
      <c r="AT231" s="93"/>
      <c r="AU231" s="93" t="s">
        <v>179</v>
      </c>
      <c r="AV231" s="93"/>
      <c r="AW231" s="93"/>
      <c r="AX231" s="93"/>
      <c r="AY231" s="93"/>
      <c r="AZ231" s="93"/>
      <c r="BA231" s="93" t="s">
        <v>179</v>
      </c>
      <c r="BB231" s="93"/>
      <c r="BC231" s="93"/>
      <c r="BD231" s="93"/>
      <c r="BE231" s="93"/>
      <c r="BF231" s="93"/>
      <c r="BG231" s="93" t="s">
        <v>179</v>
      </c>
      <c r="BH231" s="93"/>
      <c r="BI231" s="93"/>
      <c r="BJ231" s="93"/>
      <c r="BK231" s="93"/>
      <c r="BL231" s="93"/>
    </row>
    <row r="234" spans="1:79" ht="14.25" customHeight="1">
      <c r="A234" s="70" t="s">
        <v>159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</row>
    <row r="235" spans="1:79" ht="14.25" customHeight="1">
      <c r="A235" s="70" t="s">
        <v>271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  <c r="AP235" s="70"/>
      <c r="AQ235" s="70"/>
      <c r="AR235" s="70"/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  <c r="BO235" s="70"/>
      <c r="BP235" s="70"/>
      <c r="BQ235" s="70"/>
      <c r="BR235" s="70"/>
      <c r="BS235" s="70"/>
    </row>
    <row r="236" spans="1:79" ht="15" customHeight="1">
      <c r="A236" s="126" t="s">
        <v>254</v>
      </c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126"/>
      <c r="AC236" s="126"/>
      <c r="AD236" s="126"/>
      <c r="AE236" s="126"/>
      <c r="AF236" s="126"/>
      <c r="AG236" s="126"/>
      <c r="AH236" s="126"/>
      <c r="AI236" s="126"/>
      <c r="AJ236" s="126"/>
      <c r="AK236" s="126"/>
      <c r="AL236" s="126"/>
      <c r="AM236" s="126"/>
      <c r="AN236" s="126"/>
      <c r="AO236" s="126"/>
      <c r="AP236" s="126"/>
      <c r="AQ236" s="126"/>
      <c r="AR236" s="126"/>
      <c r="AS236" s="126"/>
      <c r="AT236" s="126"/>
      <c r="AU236" s="126"/>
      <c r="AV236" s="126"/>
      <c r="AW236" s="126"/>
      <c r="AX236" s="126"/>
      <c r="AY236" s="126"/>
      <c r="AZ236" s="126"/>
      <c r="BA236" s="126"/>
      <c r="BB236" s="126"/>
      <c r="BC236" s="126"/>
      <c r="BD236" s="126"/>
      <c r="BE236" s="126"/>
      <c r="BF236" s="126"/>
      <c r="BG236" s="126"/>
      <c r="BH236" s="126"/>
      <c r="BI236" s="126"/>
      <c r="BJ236" s="126"/>
      <c r="BK236" s="126"/>
      <c r="BL236" s="126"/>
      <c r="BM236" s="126"/>
      <c r="BN236" s="126"/>
      <c r="BO236" s="126"/>
      <c r="BP236" s="126"/>
      <c r="BQ236" s="126"/>
      <c r="BR236" s="126"/>
      <c r="BS236" s="126"/>
    </row>
    <row r="237" spans="1:79" ht="15" customHeight="1">
      <c r="A237" s="69" t="s">
        <v>14</v>
      </c>
      <c r="B237" s="69"/>
      <c r="C237" s="69"/>
      <c r="D237" s="69"/>
      <c r="E237" s="69"/>
      <c r="F237" s="69"/>
      <c r="G237" s="69" t="s">
        <v>132</v>
      </c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 t="s">
        <v>21</v>
      </c>
      <c r="U237" s="69"/>
      <c r="V237" s="69"/>
      <c r="W237" s="69"/>
      <c r="X237" s="69"/>
      <c r="Y237" s="69"/>
      <c r="Z237" s="69"/>
      <c r="AA237" s="36" t="s">
        <v>255</v>
      </c>
      <c r="AB237" s="155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  <c r="AO237" s="156"/>
      <c r="AP237" s="36" t="s">
        <v>258</v>
      </c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8"/>
      <c r="BE237" s="36" t="s">
        <v>265</v>
      </c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8"/>
    </row>
    <row r="238" spans="1:79" ht="32.1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 t="s">
        <v>12</v>
      </c>
      <c r="AB238" s="69"/>
      <c r="AC238" s="69"/>
      <c r="AD238" s="69"/>
      <c r="AE238" s="69"/>
      <c r="AF238" s="69" t="s">
        <v>11</v>
      </c>
      <c r="AG238" s="69"/>
      <c r="AH238" s="69"/>
      <c r="AI238" s="69"/>
      <c r="AJ238" s="69"/>
      <c r="AK238" s="69" t="s">
        <v>95</v>
      </c>
      <c r="AL238" s="69"/>
      <c r="AM238" s="69"/>
      <c r="AN238" s="69"/>
      <c r="AO238" s="69"/>
      <c r="AP238" s="69" t="s">
        <v>12</v>
      </c>
      <c r="AQ238" s="69"/>
      <c r="AR238" s="69"/>
      <c r="AS238" s="69"/>
      <c r="AT238" s="69"/>
      <c r="AU238" s="69" t="s">
        <v>11</v>
      </c>
      <c r="AV238" s="69"/>
      <c r="AW238" s="69"/>
      <c r="AX238" s="69"/>
      <c r="AY238" s="69"/>
      <c r="AZ238" s="69" t="s">
        <v>102</v>
      </c>
      <c r="BA238" s="69"/>
      <c r="BB238" s="69"/>
      <c r="BC238" s="69"/>
      <c r="BD238" s="69"/>
      <c r="BE238" s="69" t="s">
        <v>12</v>
      </c>
      <c r="BF238" s="69"/>
      <c r="BG238" s="69"/>
      <c r="BH238" s="69"/>
      <c r="BI238" s="69"/>
      <c r="BJ238" s="69" t="s">
        <v>11</v>
      </c>
      <c r="BK238" s="69"/>
      <c r="BL238" s="69"/>
      <c r="BM238" s="69"/>
      <c r="BN238" s="69"/>
      <c r="BO238" s="69" t="s">
        <v>133</v>
      </c>
      <c r="BP238" s="69"/>
      <c r="BQ238" s="69"/>
      <c r="BR238" s="69"/>
      <c r="BS238" s="69"/>
    </row>
    <row r="239" spans="1:79" ht="15" customHeight="1">
      <c r="A239" s="69">
        <v>1</v>
      </c>
      <c r="B239" s="69"/>
      <c r="C239" s="69"/>
      <c r="D239" s="69"/>
      <c r="E239" s="69"/>
      <c r="F239" s="69"/>
      <c r="G239" s="69">
        <v>2</v>
      </c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>
        <v>3</v>
      </c>
      <c r="U239" s="69"/>
      <c r="V239" s="69"/>
      <c r="W239" s="69"/>
      <c r="X239" s="69"/>
      <c r="Y239" s="69"/>
      <c r="Z239" s="69"/>
      <c r="AA239" s="69">
        <v>4</v>
      </c>
      <c r="AB239" s="69"/>
      <c r="AC239" s="69"/>
      <c r="AD239" s="69"/>
      <c r="AE239" s="69"/>
      <c r="AF239" s="69">
        <v>5</v>
      </c>
      <c r="AG239" s="69"/>
      <c r="AH239" s="69"/>
      <c r="AI239" s="69"/>
      <c r="AJ239" s="69"/>
      <c r="AK239" s="69">
        <v>6</v>
      </c>
      <c r="AL239" s="69"/>
      <c r="AM239" s="69"/>
      <c r="AN239" s="69"/>
      <c r="AO239" s="69"/>
      <c r="AP239" s="69">
        <v>7</v>
      </c>
      <c r="AQ239" s="69"/>
      <c r="AR239" s="69"/>
      <c r="AS239" s="69"/>
      <c r="AT239" s="69"/>
      <c r="AU239" s="69">
        <v>8</v>
      </c>
      <c r="AV239" s="69"/>
      <c r="AW239" s="69"/>
      <c r="AX239" s="69"/>
      <c r="AY239" s="69"/>
      <c r="AZ239" s="69">
        <v>9</v>
      </c>
      <c r="BA239" s="69"/>
      <c r="BB239" s="69"/>
      <c r="BC239" s="69"/>
      <c r="BD239" s="69"/>
      <c r="BE239" s="69">
        <v>10</v>
      </c>
      <c r="BF239" s="69"/>
      <c r="BG239" s="69"/>
      <c r="BH239" s="69"/>
      <c r="BI239" s="69"/>
      <c r="BJ239" s="69">
        <v>11</v>
      </c>
      <c r="BK239" s="69"/>
      <c r="BL239" s="69"/>
      <c r="BM239" s="69"/>
      <c r="BN239" s="69"/>
      <c r="BO239" s="69">
        <v>12</v>
      </c>
      <c r="BP239" s="69"/>
      <c r="BQ239" s="69"/>
      <c r="BR239" s="69"/>
      <c r="BS239" s="69"/>
    </row>
    <row r="240" spans="1:79" s="1" customFormat="1" ht="15" hidden="1" customHeight="1">
      <c r="A240" s="66" t="s">
        <v>75</v>
      </c>
      <c r="B240" s="66"/>
      <c r="C240" s="66"/>
      <c r="D240" s="66"/>
      <c r="E240" s="66"/>
      <c r="F240" s="66"/>
      <c r="G240" s="71" t="s">
        <v>63</v>
      </c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 t="s">
        <v>85</v>
      </c>
      <c r="U240" s="71"/>
      <c r="V240" s="71"/>
      <c r="W240" s="71"/>
      <c r="X240" s="71"/>
      <c r="Y240" s="71"/>
      <c r="Z240" s="71"/>
      <c r="AA240" s="67" t="s">
        <v>71</v>
      </c>
      <c r="AB240" s="67"/>
      <c r="AC240" s="67"/>
      <c r="AD240" s="67"/>
      <c r="AE240" s="67"/>
      <c r="AF240" s="67" t="s">
        <v>72</v>
      </c>
      <c r="AG240" s="67"/>
      <c r="AH240" s="67"/>
      <c r="AI240" s="67"/>
      <c r="AJ240" s="67"/>
      <c r="AK240" s="89" t="s">
        <v>128</v>
      </c>
      <c r="AL240" s="89"/>
      <c r="AM240" s="89"/>
      <c r="AN240" s="89"/>
      <c r="AO240" s="89"/>
      <c r="AP240" s="67" t="s">
        <v>73</v>
      </c>
      <c r="AQ240" s="67"/>
      <c r="AR240" s="67"/>
      <c r="AS240" s="67"/>
      <c r="AT240" s="67"/>
      <c r="AU240" s="67" t="s">
        <v>74</v>
      </c>
      <c r="AV240" s="67"/>
      <c r="AW240" s="67"/>
      <c r="AX240" s="67"/>
      <c r="AY240" s="67"/>
      <c r="AZ240" s="89" t="s">
        <v>128</v>
      </c>
      <c r="BA240" s="89"/>
      <c r="BB240" s="89"/>
      <c r="BC240" s="89"/>
      <c r="BD240" s="89"/>
      <c r="BE240" s="67" t="s">
        <v>64</v>
      </c>
      <c r="BF240" s="67"/>
      <c r="BG240" s="67"/>
      <c r="BH240" s="67"/>
      <c r="BI240" s="67"/>
      <c r="BJ240" s="67" t="s">
        <v>65</v>
      </c>
      <c r="BK240" s="67"/>
      <c r="BL240" s="67"/>
      <c r="BM240" s="67"/>
      <c r="BN240" s="67"/>
      <c r="BO240" s="89" t="s">
        <v>128</v>
      </c>
      <c r="BP240" s="89"/>
      <c r="BQ240" s="89"/>
      <c r="BR240" s="89"/>
      <c r="BS240" s="89"/>
      <c r="CA240" s="1" t="s">
        <v>52</v>
      </c>
    </row>
    <row r="241" spans="1:79" s="25" customFormat="1" ht="45" customHeight="1">
      <c r="A241" s="27">
        <v>1</v>
      </c>
      <c r="B241" s="27"/>
      <c r="C241" s="27"/>
      <c r="D241" s="27"/>
      <c r="E241" s="27"/>
      <c r="F241" s="27"/>
      <c r="G241" s="54" t="s">
        <v>247</v>
      </c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6"/>
      <c r="T241" s="91" t="s">
        <v>248</v>
      </c>
      <c r="U241" s="55"/>
      <c r="V241" s="55"/>
      <c r="W241" s="55"/>
      <c r="X241" s="55"/>
      <c r="Y241" s="55"/>
      <c r="Z241" s="56"/>
      <c r="AA241" s="46">
        <v>0</v>
      </c>
      <c r="AB241" s="46"/>
      <c r="AC241" s="46"/>
      <c r="AD241" s="46"/>
      <c r="AE241" s="46"/>
      <c r="AF241" s="46">
        <v>106000</v>
      </c>
      <c r="AG241" s="46"/>
      <c r="AH241" s="46"/>
      <c r="AI241" s="46"/>
      <c r="AJ241" s="46"/>
      <c r="AK241" s="46">
        <f>IF(ISNUMBER(AA241),AA241,0)+IF(ISNUMBER(AF241),AF241,0)</f>
        <v>106000</v>
      </c>
      <c r="AL241" s="46"/>
      <c r="AM241" s="46"/>
      <c r="AN241" s="46"/>
      <c r="AO241" s="46"/>
      <c r="AP241" s="46">
        <v>0</v>
      </c>
      <c r="AQ241" s="46"/>
      <c r="AR241" s="46"/>
      <c r="AS241" s="46"/>
      <c r="AT241" s="46"/>
      <c r="AU241" s="46">
        <v>80000</v>
      </c>
      <c r="AV241" s="46"/>
      <c r="AW241" s="46"/>
      <c r="AX241" s="46"/>
      <c r="AY241" s="46"/>
      <c r="AZ241" s="46">
        <f>IF(ISNUMBER(AP241),AP241,0)+IF(ISNUMBER(AU241),AU241,0)</f>
        <v>80000</v>
      </c>
      <c r="BA241" s="46"/>
      <c r="BB241" s="46"/>
      <c r="BC241" s="46"/>
      <c r="BD241" s="46"/>
      <c r="BE241" s="46">
        <v>0</v>
      </c>
      <c r="BF241" s="46"/>
      <c r="BG241" s="46"/>
      <c r="BH241" s="46"/>
      <c r="BI241" s="46"/>
      <c r="BJ241" s="46">
        <v>0</v>
      </c>
      <c r="BK241" s="46"/>
      <c r="BL241" s="46"/>
      <c r="BM241" s="46"/>
      <c r="BN241" s="46"/>
      <c r="BO241" s="46">
        <f>IF(ISNUMBER(BE241),BE241,0)+IF(ISNUMBER(BJ241),BJ241,0)</f>
        <v>0</v>
      </c>
      <c r="BP241" s="46"/>
      <c r="BQ241" s="46"/>
      <c r="BR241" s="46"/>
      <c r="BS241" s="46"/>
    </row>
    <row r="242" spans="1:79" s="25" customFormat="1" ht="55.5" customHeight="1">
      <c r="A242" s="27"/>
      <c r="B242" s="27"/>
      <c r="C242" s="27"/>
      <c r="D242" s="27"/>
      <c r="E242" s="27"/>
      <c r="F242" s="27"/>
      <c r="G242" s="54" t="s">
        <v>245</v>
      </c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6"/>
      <c r="T242" s="91" t="s">
        <v>246</v>
      </c>
      <c r="U242" s="157"/>
      <c r="V242" s="157"/>
      <c r="W242" s="157"/>
      <c r="X242" s="157"/>
      <c r="Y242" s="157"/>
      <c r="Z242" s="158"/>
      <c r="AA242" s="46">
        <v>1800</v>
      </c>
      <c r="AB242" s="46"/>
      <c r="AC242" s="46"/>
      <c r="AD242" s="46"/>
      <c r="AE242" s="46"/>
      <c r="AF242" s="46">
        <v>0</v>
      </c>
      <c r="AG242" s="46"/>
      <c r="AH242" s="46"/>
      <c r="AI242" s="46"/>
      <c r="AJ242" s="46"/>
      <c r="AK242" s="46">
        <f>IF(ISNUMBER(AA242),AA242,0)+IF(ISNUMBER(AF242),AF242,0)</f>
        <v>1800</v>
      </c>
      <c r="AL242" s="46"/>
      <c r="AM242" s="46"/>
      <c r="AN242" s="46"/>
      <c r="AO242" s="46"/>
      <c r="AP242" s="46">
        <v>13404</v>
      </c>
      <c r="AQ242" s="46"/>
      <c r="AR242" s="46"/>
      <c r="AS242" s="46"/>
      <c r="AT242" s="46"/>
      <c r="AU242" s="46">
        <v>0</v>
      </c>
      <c r="AV242" s="46"/>
      <c r="AW242" s="46"/>
      <c r="AX242" s="46"/>
      <c r="AY242" s="46"/>
      <c r="AZ242" s="46">
        <f>IF(ISNUMBER(AP242),AP242,0)+IF(ISNUMBER(AU242),AU242,0)</f>
        <v>13404</v>
      </c>
      <c r="BA242" s="46"/>
      <c r="BB242" s="46"/>
      <c r="BC242" s="46"/>
      <c r="BD242" s="46"/>
      <c r="BE242" s="46">
        <v>0</v>
      </c>
      <c r="BF242" s="46"/>
      <c r="BG242" s="46"/>
      <c r="BH242" s="46"/>
      <c r="BI242" s="46"/>
      <c r="BJ242" s="46">
        <v>0</v>
      </c>
      <c r="BK242" s="46"/>
      <c r="BL242" s="46"/>
      <c r="BM242" s="46"/>
      <c r="BN242" s="46"/>
      <c r="BO242" s="46">
        <f>IF(ISNUMBER(BE242),BE242,0)+IF(ISNUMBER(BJ242),BJ242,0)</f>
        <v>0</v>
      </c>
      <c r="BP242" s="46"/>
      <c r="BQ242" s="46"/>
      <c r="BR242" s="46"/>
      <c r="BS242" s="46"/>
    </row>
    <row r="243" spans="1:79" s="25" customFormat="1" ht="56.25" customHeight="1">
      <c r="A243" s="27">
        <v>2</v>
      </c>
      <c r="B243" s="27"/>
      <c r="C243" s="27"/>
      <c r="D243" s="27"/>
      <c r="E243" s="27"/>
      <c r="F243" s="27"/>
      <c r="G243" s="90" t="s">
        <v>298</v>
      </c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6"/>
      <c r="T243" s="91" t="s">
        <v>299</v>
      </c>
      <c r="U243" s="55"/>
      <c r="V243" s="55"/>
      <c r="W243" s="55"/>
      <c r="X243" s="55"/>
      <c r="Y243" s="55"/>
      <c r="Z243" s="56"/>
      <c r="AA243" s="46">
        <v>0</v>
      </c>
      <c r="AB243" s="46"/>
      <c r="AC243" s="46"/>
      <c r="AD243" s="46"/>
      <c r="AE243" s="46"/>
      <c r="AF243" s="46">
        <v>0</v>
      </c>
      <c r="AG243" s="46"/>
      <c r="AH243" s="46"/>
      <c r="AI243" s="46"/>
      <c r="AJ243" s="46"/>
      <c r="AK243" s="46">
        <f>IF(ISNUMBER(AA243),AA243,0)+IF(ISNUMBER(AF243),AF243,0)</f>
        <v>0</v>
      </c>
      <c r="AL243" s="46"/>
      <c r="AM243" s="46"/>
      <c r="AN243" s="46"/>
      <c r="AO243" s="46"/>
      <c r="AP243" s="46">
        <v>0</v>
      </c>
      <c r="AQ243" s="46"/>
      <c r="AR243" s="46"/>
      <c r="AS243" s="46"/>
      <c r="AT243" s="46"/>
      <c r="AU243" s="46">
        <v>0</v>
      </c>
      <c r="AV243" s="46"/>
      <c r="AW243" s="46"/>
      <c r="AX243" s="46"/>
      <c r="AY243" s="46"/>
      <c r="AZ243" s="46">
        <f>IF(ISNUMBER(AP243),AP243,0)+IF(ISNUMBER(AU243),AU243,0)</f>
        <v>0</v>
      </c>
      <c r="BA243" s="46"/>
      <c r="BB243" s="46"/>
      <c r="BC243" s="46"/>
      <c r="BD243" s="46"/>
      <c r="BE243" s="46">
        <v>11480</v>
      </c>
      <c r="BF243" s="46"/>
      <c r="BG243" s="46"/>
      <c r="BH243" s="46"/>
      <c r="BI243" s="46"/>
      <c r="BJ243" s="46">
        <v>0</v>
      </c>
      <c r="BK243" s="46"/>
      <c r="BL243" s="46"/>
      <c r="BM243" s="46"/>
      <c r="BN243" s="46"/>
      <c r="BO243" s="46">
        <f>IF(ISNUMBER(BE243),BE243,0)+IF(ISNUMBER(BJ243),BJ243,0)</f>
        <v>11480</v>
      </c>
      <c r="BP243" s="46"/>
      <c r="BQ243" s="46"/>
      <c r="BR243" s="46"/>
      <c r="BS243" s="46"/>
    </row>
    <row r="244" spans="1:79" s="25" customFormat="1" ht="52.5" customHeight="1">
      <c r="A244" s="27"/>
      <c r="B244" s="27"/>
      <c r="C244" s="27"/>
      <c r="D244" s="27"/>
      <c r="E244" s="27"/>
      <c r="F244" s="27"/>
      <c r="G244" s="54" t="s">
        <v>245</v>
      </c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6"/>
      <c r="T244" s="91" t="s">
        <v>299</v>
      </c>
      <c r="U244" s="55"/>
      <c r="V244" s="55"/>
      <c r="W244" s="55"/>
      <c r="X244" s="55"/>
      <c r="Y244" s="55"/>
      <c r="Z244" s="56"/>
      <c r="AA244" s="46">
        <v>0</v>
      </c>
      <c r="AB244" s="46"/>
      <c r="AC244" s="46"/>
      <c r="AD244" s="46"/>
      <c r="AE244" s="46"/>
      <c r="AF244" s="46">
        <v>0</v>
      </c>
      <c r="AG244" s="46"/>
      <c r="AH244" s="46"/>
      <c r="AI244" s="46"/>
      <c r="AJ244" s="46"/>
      <c r="AK244" s="46">
        <v>0</v>
      </c>
      <c r="AL244" s="46"/>
      <c r="AM244" s="46"/>
      <c r="AN244" s="46"/>
      <c r="AO244" s="46"/>
      <c r="AP244" s="46">
        <v>0</v>
      </c>
      <c r="AQ244" s="46"/>
      <c r="AR244" s="46"/>
      <c r="AS244" s="46"/>
      <c r="AT244" s="46"/>
      <c r="AU244" s="46">
        <v>0</v>
      </c>
      <c r="AV244" s="46"/>
      <c r="AW244" s="46"/>
      <c r="AX244" s="46"/>
      <c r="AY244" s="46"/>
      <c r="AZ244" s="46">
        <f>IF(ISNUMBER(AP244),AP244,0)+IF(ISNUMBER(AU244),AU244,0)</f>
        <v>0</v>
      </c>
      <c r="BA244" s="46"/>
      <c r="BB244" s="46"/>
      <c r="BC244" s="46"/>
      <c r="BD244" s="46"/>
      <c r="BE244" s="46">
        <v>11480</v>
      </c>
      <c r="BF244" s="46"/>
      <c r="BG244" s="46"/>
      <c r="BH244" s="46"/>
      <c r="BI244" s="46"/>
      <c r="BJ244" s="46">
        <v>0</v>
      </c>
      <c r="BK244" s="46"/>
      <c r="BL244" s="46"/>
      <c r="BM244" s="46"/>
      <c r="BN244" s="46"/>
      <c r="BO244" s="46">
        <f>IF(ISNUMBER(BE244),BE244,0)+IF(ISNUMBER(BJ244),BJ244,0)</f>
        <v>11480</v>
      </c>
      <c r="BP244" s="46"/>
      <c r="BQ244" s="46"/>
      <c r="BR244" s="46"/>
      <c r="BS244" s="46"/>
    </row>
    <row r="245" spans="1:79" s="6" customFormat="1" ht="22.5" customHeight="1">
      <c r="A245" s="29"/>
      <c r="B245" s="29"/>
      <c r="C245" s="29"/>
      <c r="D245" s="29"/>
      <c r="E245" s="29"/>
      <c r="F245" s="29"/>
      <c r="G245" s="62" t="s">
        <v>153</v>
      </c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4"/>
      <c r="T245" s="153"/>
      <c r="U245" s="63"/>
      <c r="V245" s="63"/>
      <c r="W245" s="63"/>
      <c r="X245" s="63"/>
      <c r="Y245" s="63"/>
      <c r="Z245" s="64"/>
      <c r="AA245" s="47">
        <v>1800</v>
      </c>
      <c r="AB245" s="47"/>
      <c r="AC245" s="47"/>
      <c r="AD245" s="47"/>
      <c r="AE245" s="47"/>
      <c r="AF245" s="47">
        <v>106000</v>
      </c>
      <c r="AG245" s="47"/>
      <c r="AH245" s="47"/>
      <c r="AI245" s="47"/>
      <c r="AJ245" s="47"/>
      <c r="AK245" s="47">
        <f>IF(ISNUMBER(AA245),AA245,0)+IF(ISNUMBER(AF245),AF245,0)</f>
        <v>107800</v>
      </c>
      <c r="AL245" s="47"/>
      <c r="AM245" s="47"/>
      <c r="AN245" s="47"/>
      <c r="AO245" s="47"/>
      <c r="AP245" s="47">
        <v>13404</v>
      </c>
      <c r="AQ245" s="47"/>
      <c r="AR245" s="47"/>
      <c r="AS245" s="47"/>
      <c r="AT245" s="47"/>
      <c r="AU245" s="47">
        <v>80000</v>
      </c>
      <c r="AV245" s="47"/>
      <c r="AW245" s="47"/>
      <c r="AX245" s="47"/>
      <c r="AY245" s="47"/>
      <c r="AZ245" s="47">
        <f>IF(ISNUMBER(AP245),AP245,0)+IF(ISNUMBER(AU245),AU245,0)</f>
        <v>93404</v>
      </c>
      <c r="BA245" s="47"/>
      <c r="BB245" s="47"/>
      <c r="BC245" s="47"/>
      <c r="BD245" s="47"/>
      <c r="BE245" s="47">
        <v>11480</v>
      </c>
      <c r="BF245" s="47"/>
      <c r="BG245" s="47"/>
      <c r="BH245" s="47"/>
      <c r="BI245" s="47"/>
      <c r="BJ245" s="47">
        <v>0</v>
      </c>
      <c r="BK245" s="47"/>
      <c r="BL245" s="47"/>
      <c r="BM245" s="47"/>
      <c r="BN245" s="47"/>
      <c r="BO245" s="47">
        <f>IF(ISNUMBER(BE245),BE245,0)+IF(ISNUMBER(BJ245),BJ245,0)</f>
        <v>11480</v>
      </c>
      <c r="BP245" s="47"/>
      <c r="BQ245" s="47"/>
      <c r="BR245" s="47"/>
      <c r="BS245" s="47"/>
    </row>
    <row r="247" spans="1:79" ht="13.5" customHeight="1">
      <c r="A247" s="70" t="s">
        <v>286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  <c r="AP247" s="70"/>
      <c r="AQ247" s="70"/>
      <c r="AR247" s="70"/>
      <c r="AS247" s="70"/>
      <c r="AT247" s="70"/>
      <c r="AU247" s="70"/>
      <c r="AV247" s="70"/>
      <c r="AW247" s="70"/>
      <c r="AX247" s="70"/>
      <c r="AY247" s="70"/>
      <c r="AZ247" s="70"/>
      <c r="BA247" s="70"/>
      <c r="BB247" s="70"/>
      <c r="BC247" s="70"/>
      <c r="BD247" s="70"/>
      <c r="BE247" s="70"/>
      <c r="BF247" s="70"/>
      <c r="BG247" s="70"/>
      <c r="BH247" s="70"/>
      <c r="BI247" s="70"/>
      <c r="BJ247" s="70"/>
      <c r="BK247" s="70"/>
      <c r="BL247" s="70"/>
    </row>
    <row r="248" spans="1:79" ht="15" customHeight="1">
      <c r="A248" s="122" t="s">
        <v>254</v>
      </c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122"/>
      <c r="AK248" s="122"/>
      <c r="AL248" s="122"/>
      <c r="AM248" s="122"/>
      <c r="AN248" s="122"/>
      <c r="AO248" s="122"/>
      <c r="AP248" s="122"/>
      <c r="AQ248" s="122"/>
      <c r="AR248" s="122"/>
      <c r="AS248" s="122"/>
      <c r="AT248" s="122"/>
      <c r="AU248" s="122"/>
      <c r="AV248" s="122"/>
      <c r="AW248" s="122"/>
      <c r="AX248" s="122"/>
      <c r="AY248" s="122"/>
      <c r="AZ248" s="122"/>
      <c r="BA248" s="122"/>
      <c r="BB248" s="122"/>
      <c r="BC248" s="122"/>
      <c r="BD248" s="122"/>
    </row>
    <row r="249" spans="1:79" ht="15" customHeight="1">
      <c r="A249" s="69" t="s">
        <v>14</v>
      </c>
      <c r="B249" s="69"/>
      <c r="C249" s="69"/>
      <c r="D249" s="69"/>
      <c r="E249" s="69"/>
      <c r="F249" s="69"/>
      <c r="G249" s="69" t="s">
        <v>132</v>
      </c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 t="s">
        <v>21</v>
      </c>
      <c r="U249" s="69"/>
      <c r="V249" s="69"/>
      <c r="W249" s="69"/>
      <c r="X249" s="69"/>
      <c r="Y249" s="69"/>
      <c r="Z249" s="69"/>
      <c r="AA249" s="36" t="s">
        <v>276</v>
      </c>
      <c r="AB249" s="155"/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  <c r="AO249" s="156"/>
      <c r="AP249" s="36" t="s">
        <v>281</v>
      </c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8"/>
    </row>
    <row r="250" spans="1:79" ht="32.1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 t="s">
        <v>12</v>
      </c>
      <c r="AB250" s="69"/>
      <c r="AC250" s="69"/>
      <c r="AD250" s="69"/>
      <c r="AE250" s="69"/>
      <c r="AF250" s="69" t="s">
        <v>11</v>
      </c>
      <c r="AG250" s="69"/>
      <c r="AH250" s="69"/>
      <c r="AI250" s="69"/>
      <c r="AJ250" s="69"/>
      <c r="AK250" s="69" t="s">
        <v>95</v>
      </c>
      <c r="AL250" s="69"/>
      <c r="AM250" s="69"/>
      <c r="AN250" s="69"/>
      <c r="AO250" s="69"/>
      <c r="AP250" s="69" t="s">
        <v>12</v>
      </c>
      <c r="AQ250" s="69"/>
      <c r="AR250" s="69"/>
      <c r="AS250" s="69"/>
      <c r="AT250" s="69"/>
      <c r="AU250" s="69" t="s">
        <v>11</v>
      </c>
      <c r="AV250" s="69"/>
      <c r="AW250" s="69"/>
      <c r="AX250" s="69"/>
      <c r="AY250" s="69"/>
      <c r="AZ250" s="69" t="s">
        <v>102</v>
      </c>
      <c r="BA250" s="69"/>
      <c r="BB250" s="69"/>
      <c r="BC250" s="69"/>
      <c r="BD250" s="69"/>
    </row>
    <row r="251" spans="1:79" ht="15" customHeight="1">
      <c r="A251" s="69">
        <v>1</v>
      </c>
      <c r="B251" s="69"/>
      <c r="C251" s="69"/>
      <c r="D251" s="69"/>
      <c r="E251" s="69"/>
      <c r="F251" s="69"/>
      <c r="G251" s="69">
        <v>2</v>
      </c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>
        <v>3</v>
      </c>
      <c r="U251" s="69"/>
      <c r="V251" s="69"/>
      <c r="W251" s="69"/>
      <c r="X251" s="69"/>
      <c r="Y251" s="69"/>
      <c r="Z251" s="69"/>
      <c r="AA251" s="69">
        <v>4</v>
      </c>
      <c r="AB251" s="69"/>
      <c r="AC251" s="69"/>
      <c r="AD251" s="69"/>
      <c r="AE251" s="69"/>
      <c r="AF251" s="69">
        <v>5</v>
      </c>
      <c r="AG251" s="69"/>
      <c r="AH251" s="69"/>
      <c r="AI251" s="69"/>
      <c r="AJ251" s="69"/>
      <c r="AK251" s="69">
        <v>6</v>
      </c>
      <c r="AL251" s="69"/>
      <c r="AM251" s="69"/>
      <c r="AN251" s="69"/>
      <c r="AO251" s="69"/>
      <c r="AP251" s="69">
        <v>7</v>
      </c>
      <c r="AQ251" s="69"/>
      <c r="AR251" s="69"/>
      <c r="AS251" s="69"/>
      <c r="AT251" s="69"/>
      <c r="AU251" s="69">
        <v>8</v>
      </c>
      <c r="AV251" s="69"/>
      <c r="AW251" s="69"/>
      <c r="AX251" s="69"/>
      <c r="AY251" s="69"/>
      <c r="AZ251" s="69">
        <v>9</v>
      </c>
      <c r="BA251" s="69"/>
      <c r="BB251" s="69"/>
      <c r="BC251" s="69"/>
      <c r="BD251" s="69"/>
    </row>
    <row r="252" spans="1:79" s="1" customFormat="1" ht="12" hidden="1" customHeight="1">
      <c r="A252" s="66" t="s">
        <v>75</v>
      </c>
      <c r="B252" s="66"/>
      <c r="C252" s="66"/>
      <c r="D252" s="66"/>
      <c r="E252" s="66"/>
      <c r="F252" s="66"/>
      <c r="G252" s="71" t="s">
        <v>63</v>
      </c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 t="s">
        <v>85</v>
      </c>
      <c r="U252" s="71"/>
      <c r="V252" s="71"/>
      <c r="W252" s="71"/>
      <c r="X252" s="71"/>
      <c r="Y252" s="71"/>
      <c r="Z252" s="71"/>
      <c r="AA252" s="67" t="s">
        <v>66</v>
      </c>
      <c r="AB252" s="67"/>
      <c r="AC252" s="67"/>
      <c r="AD252" s="67"/>
      <c r="AE252" s="67"/>
      <c r="AF252" s="67" t="s">
        <v>67</v>
      </c>
      <c r="AG252" s="67"/>
      <c r="AH252" s="67"/>
      <c r="AI252" s="67"/>
      <c r="AJ252" s="67"/>
      <c r="AK252" s="89" t="s">
        <v>128</v>
      </c>
      <c r="AL252" s="89"/>
      <c r="AM252" s="89"/>
      <c r="AN252" s="89"/>
      <c r="AO252" s="89"/>
      <c r="AP252" s="67" t="s">
        <v>68</v>
      </c>
      <c r="AQ252" s="67"/>
      <c r="AR252" s="67"/>
      <c r="AS252" s="67"/>
      <c r="AT252" s="67"/>
      <c r="AU252" s="67" t="s">
        <v>69</v>
      </c>
      <c r="AV252" s="67"/>
      <c r="AW252" s="67"/>
      <c r="AX252" s="67"/>
      <c r="AY252" s="67"/>
      <c r="AZ252" s="89" t="s">
        <v>128</v>
      </c>
      <c r="BA252" s="89"/>
      <c r="BB252" s="89"/>
      <c r="BC252" s="89"/>
      <c r="BD252" s="89"/>
      <c r="CA252" s="1" t="s">
        <v>53</v>
      </c>
    </row>
    <row r="253" spans="1:79" s="25" customFormat="1" ht="45" customHeight="1">
      <c r="A253" s="27">
        <v>14</v>
      </c>
      <c r="B253" s="27"/>
      <c r="C253" s="27"/>
      <c r="D253" s="27"/>
      <c r="E253" s="27"/>
      <c r="F253" s="27"/>
      <c r="G253" s="90" t="s">
        <v>298</v>
      </c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6"/>
      <c r="T253" s="91" t="s">
        <v>248</v>
      </c>
      <c r="U253" s="55"/>
      <c r="V253" s="55"/>
      <c r="W253" s="55"/>
      <c r="X253" s="55"/>
      <c r="Y253" s="55"/>
      <c r="Z253" s="56"/>
      <c r="AA253" s="28">
        <v>13305</v>
      </c>
      <c r="AB253" s="28"/>
      <c r="AC253" s="28"/>
      <c r="AD253" s="28"/>
      <c r="AE253" s="28"/>
      <c r="AF253" s="28">
        <v>0</v>
      </c>
      <c r="AG253" s="28"/>
      <c r="AH253" s="28"/>
      <c r="AI253" s="28"/>
      <c r="AJ253" s="28"/>
      <c r="AK253" s="28">
        <f>IF(ISNUMBER(AA253),AA253,0)+IF(ISNUMBER(AF253),AF253,0)</f>
        <v>13305</v>
      </c>
      <c r="AL253" s="28"/>
      <c r="AM253" s="28"/>
      <c r="AN253" s="28"/>
      <c r="AO253" s="28"/>
      <c r="AP253" s="28">
        <v>13040</v>
      </c>
      <c r="AQ253" s="28"/>
      <c r="AR253" s="28"/>
      <c r="AS253" s="28"/>
      <c r="AT253" s="28"/>
      <c r="AU253" s="28">
        <v>0</v>
      </c>
      <c r="AV253" s="28"/>
      <c r="AW253" s="28"/>
      <c r="AX253" s="28"/>
      <c r="AY253" s="28"/>
      <c r="AZ253" s="28">
        <f>IF(ISNUMBER(AP253),AP253,0)+IF(ISNUMBER(AU253),AU253,0)</f>
        <v>13040</v>
      </c>
      <c r="BA253" s="28"/>
      <c r="BB253" s="28"/>
      <c r="BC253" s="28"/>
      <c r="BD253" s="28"/>
    </row>
    <row r="254" spans="1:79" s="25" customFormat="1" ht="51.75" customHeight="1">
      <c r="A254" s="27"/>
      <c r="B254" s="27"/>
      <c r="C254" s="27"/>
      <c r="D254" s="27"/>
      <c r="E254" s="27"/>
      <c r="F254" s="27"/>
      <c r="G254" s="54" t="s">
        <v>245</v>
      </c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6"/>
      <c r="T254" s="91" t="s">
        <v>299</v>
      </c>
      <c r="U254" s="55"/>
      <c r="V254" s="55"/>
      <c r="W254" s="55"/>
      <c r="X254" s="55"/>
      <c r="Y254" s="55"/>
      <c r="Z254" s="56"/>
      <c r="AA254" s="46">
        <v>13305</v>
      </c>
      <c r="AB254" s="46"/>
      <c r="AC254" s="46"/>
      <c r="AD254" s="46"/>
      <c r="AE254" s="46"/>
      <c r="AF254" s="46">
        <v>0</v>
      </c>
      <c r="AG254" s="46"/>
      <c r="AH254" s="46"/>
      <c r="AI254" s="46"/>
      <c r="AJ254" s="46"/>
      <c r="AK254" s="46">
        <f>IF(ISNUMBER(AA254),AA254,0)+IF(ISNUMBER(AF254),AF254,0)</f>
        <v>13305</v>
      </c>
      <c r="AL254" s="46"/>
      <c r="AM254" s="46"/>
      <c r="AN254" s="46"/>
      <c r="AO254" s="46"/>
      <c r="AP254" s="46">
        <v>13040</v>
      </c>
      <c r="AQ254" s="46"/>
      <c r="AR254" s="46"/>
      <c r="AS254" s="46"/>
      <c r="AT254" s="46"/>
      <c r="AU254" s="46">
        <v>0</v>
      </c>
      <c r="AV254" s="46"/>
      <c r="AW254" s="46"/>
      <c r="AX254" s="46"/>
      <c r="AY254" s="46"/>
      <c r="AZ254" s="46">
        <f>IF(ISNUMBER(AP254),AP254,0)+IF(ISNUMBER(AU254),AU254,0)</f>
        <v>13040</v>
      </c>
      <c r="BA254" s="46"/>
      <c r="BB254" s="46"/>
      <c r="BC254" s="46"/>
      <c r="BD254" s="46"/>
    </row>
    <row r="255" spans="1:79" s="6" customFormat="1">
      <c r="A255" s="29"/>
      <c r="B255" s="29"/>
      <c r="C255" s="29"/>
      <c r="D255" s="29"/>
      <c r="E255" s="29"/>
      <c r="F255" s="29"/>
      <c r="G255" s="62" t="s">
        <v>153</v>
      </c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4"/>
      <c r="T255" s="153"/>
      <c r="U255" s="63"/>
      <c r="V255" s="63"/>
      <c r="W255" s="63"/>
      <c r="X255" s="63"/>
      <c r="Y255" s="63"/>
      <c r="Z255" s="64"/>
      <c r="AA255" s="47">
        <v>13305</v>
      </c>
      <c r="AB255" s="47"/>
      <c r="AC255" s="47"/>
      <c r="AD255" s="47"/>
      <c r="AE255" s="47"/>
      <c r="AF255" s="47">
        <v>0</v>
      </c>
      <c r="AG255" s="47"/>
      <c r="AH255" s="47"/>
      <c r="AI255" s="47"/>
      <c r="AJ255" s="47"/>
      <c r="AK255" s="47">
        <f>IF(ISNUMBER(AA255),AA255,0)+IF(ISNUMBER(AF255),AF255,0)</f>
        <v>13305</v>
      </c>
      <c r="AL255" s="47"/>
      <c r="AM255" s="47"/>
      <c r="AN255" s="47"/>
      <c r="AO255" s="47"/>
      <c r="AP255" s="47">
        <v>13040</v>
      </c>
      <c r="AQ255" s="47"/>
      <c r="AR255" s="47"/>
      <c r="AS255" s="47"/>
      <c r="AT255" s="47"/>
      <c r="AU255" s="47">
        <v>0</v>
      </c>
      <c r="AV255" s="47"/>
      <c r="AW255" s="47"/>
      <c r="AX255" s="47"/>
      <c r="AY255" s="47"/>
      <c r="AZ255" s="47">
        <f>IF(ISNUMBER(AP255),AP255,0)+IF(ISNUMBER(AU255),AU255,0)</f>
        <v>13040</v>
      </c>
      <c r="BA255" s="47"/>
      <c r="BB255" s="47"/>
      <c r="BC255" s="47"/>
      <c r="BD255" s="47"/>
    </row>
    <row r="258" spans="1:79" ht="14.25" customHeight="1">
      <c r="A258" s="70" t="s">
        <v>287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</row>
    <row r="259" spans="1:79" ht="15" customHeight="1">
      <c r="A259" s="122" t="s">
        <v>254</v>
      </c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54"/>
      <c r="AB259" s="154"/>
      <c r="AC259" s="154"/>
      <c r="AD259" s="154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  <c r="BI259" s="154"/>
      <c r="BJ259" s="154"/>
      <c r="BK259" s="154"/>
      <c r="BL259" s="154"/>
      <c r="BM259" s="154"/>
    </row>
    <row r="260" spans="1:79" ht="23.1" customHeight="1">
      <c r="A260" s="69" t="s">
        <v>134</v>
      </c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30" t="s">
        <v>135</v>
      </c>
      <c r="O260" s="31"/>
      <c r="P260" s="31"/>
      <c r="Q260" s="31"/>
      <c r="R260" s="31"/>
      <c r="S260" s="31"/>
      <c r="T260" s="31"/>
      <c r="U260" s="32"/>
      <c r="V260" s="30" t="s">
        <v>136</v>
      </c>
      <c r="W260" s="31"/>
      <c r="X260" s="31"/>
      <c r="Y260" s="31"/>
      <c r="Z260" s="32"/>
      <c r="AA260" s="69" t="s">
        <v>255</v>
      </c>
      <c r="AB260" s="69"/>
      <c r="AC260" s="69"/>
      <c r="AD260" s="69"/>
      <c r="AE260" s="69"/>
      <c r="AF260" s="69"/>
      <c r="AG260" s="69"/>
      <c r="AH260" s="69"/>
      <c r="AI260" s="69"/>
      <c r="AJ260" s="69" t="s">
        <v>258</v>
      </c>
      <c r="AK260" s="69"/>
      <c r="AL260" s="69"/>
      <c r="AM260" s="69"/>
      <c r="AN260" s="69"/>
      <c r="AO260" s="69"/>
      <c r="AP260" s="69"/>
      <c r="AQ260" s="69"/>
      <c r="AR260" s="69"/>
      <c r="AS260" s="69" t="s">
        <v>265</v>
      </c>
      <c r="AT260" s="69"/>
      <c r="AU260" s="69"/>
      <c r="AV260" s="69"/>
      <c r="AW260" s="69"/>
      <c r="AX260" s="69"/>
      <c r="AY260" s="69"/>
      <c r="AZ260" s="69"/>
      <c r="BA260" s="69"/>
      <c r="BB260" s="69" t="s">
        <v>276</v>
      </c>
      <c r="BC260" s="69"/>
      <c r="BD260" s="69"/>
      <c r="BE260" s="69"/>
      <c r="BF260" s="69"/>
      <c r="BG260" s="69"/>
      <c r="BH260" s="69"/>
      <c r="BI260" s="69"/>
      <c r="BJ260" s="69"/>
      <c r="BK260" s="69" t="s">
        <v>281</v>
      </c>
      <c r="BL260" s="69"/>
      <c r="BM260" s="69"/>
      <c r="BN260" s="69"/>
      <c r="BO260" s="69"/>
      <c r="BP260" s="69"/>
      <c r="BQ260" s="69"/>
      <c r="BR260" s="69"/>
      <c r="BS260" s="69"/>
    </row>
    <row r="261" spans="1:79" ht="95.2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33"/>
      <c r="O261" s="34"/>
      <c r="P261" s="34"/>
      <c r="Q261" s="34"/>
      <c r="R261" s="34"/>
      <c r="S261" s="34"/>
      <c r="T261" s="34"/>
      <c r="U261" s="35"/>
      <c r="V261" s="33"/>
      <c r="W261" s="34"/>
      <c r="X261" s="34"/>
      <c r="Y261" s="34"/>
      <c r="Z261" s="35"/>
      <c r="AA261" s="68" t="s">
        <v>139</v>
      </c>
      <c r="AB261" s="68"/>
      <c r="AC261" s="68"/>
      <c r="AD261" s="68"/>
      <c r="AE261" s="68"/>
      <c r="AF261" s="68" t="s">
        <v>140</v>
      </c>
      <c r="AG261" s="68"/>
      <c r="AH261" s="68"/>
      <c r="AI261" s="68"/>
      <c r="AJ261" s="68" t="s">
        <v>139</v>
      </c>
      <c r="AK261" s="68"/>
      <c r="AL261" s="68"/>
      <c r="AM261" s="68"/>
      <c r="AN261" s="68"/>
      <c r="AO261" s="68" t="s">
        <v>140</v>
      </c>
      <c r="AP261" s="68"/>
      <c r="AQ261" s="68"/>
      <c r="AR261" s="68"/>
      <c r="AS261" s="68" t="s">
        <v>139</v>
      </c>
      <c r="AT261" s="68"/>
      <c r="AU261" s="68"/>
      <c r="AV261" s="68"/>
      <c r="AW261" s="68"/>
      <c r="AX261" s="68" t="s">
        <v>140</v>
      </c>
      <c r="AY261" s="68"/>
      <c r="AZ261" s="68"/>
      <c r="BA261" s="68"/>
      <c r="BB261" s="68" t="s">
        <v>139</v>
      </c>
      <c r="BC261" s="68"/>
      <c r="BD261" s="68"/>
      <c r="BE261" s="68"/>
      <c r="BF261" s="68"/>
      <c r="BG261" s="68" t="s">
        <v>140</v>
      </c>
      <c r="BH261" s="68"/>
      <c r="BI261" s="68"/>
      <c r="BJ261" s="68"/>
      <c r="BK261" s="68" t="s">
        <v>139</v>
      </c>
      <c r="BL261" s="68"/>
      <c r="BM261" s="68"/>
      <c r="BN261" s="68"/>
      <c r="BO261" s="68"/>
      <c r="BP261" s="68" t="s">
        <v>140</v>
      </c>
      <c r="BQ261" s="68"/>
      <c r="BR261" s="68"/>
      <c r="BS261" s="68"/>
    </row>
    <row r="262" spans="1:79" ht="15" customHeight="1">
      <c r="A262" s="69">
        <v>1</v>
      </c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36">
        <v>2</v>
      </c>
      <c r="O262" s="37"/>
      <c r="P262" s="37"/>
      <c r="Q262" s="37"/>
      <c r="R262" s="37"/>
      <c r="S262" s="37"/>
      <c r="T262" s="37"/>
      <c r="U262" s="38"/>
      <c r="V262" s="69">
        <v>3</v>
      </c>
      <c r="W262" s="69"/>
      <c r="X262" s="69"/>
      <c r="Y262" s="69"/>
      <c r="Z262" s="69"/>
      <c r="AA262" s="69">
        <v>4</v>
      </c>
      <c r="AB262" s="69"/>
      <c r="AC262" s="69"/>
      <c r="AD262" s="69"/>
      <c r="AE262" s="69"/>
      <c r="AF262" s="69">
        <v>5</v>
      </c>
      <c r="AG262" s="69"/>
      <c r="AH262" s="69"/>
      <c r="AI262" s="69"/>
      <c r="AJ262" s="69">
        <v>6</v>
      </c>
      <c r="AK262" s="69"/>
      <c r="AL262" s="69"/>
      <c r="AM262" s="69"/>
      <c r="AN262" s="69"/>
      <c r="AO262" s="69">
        <v>7</v>
      </c>
      <c r="AP262" s="69"/>
      <c r="AQ262" s="69"/>
      <c r="AR262" s="69"/>
      <c r="AS262" s="69">
        <v>8</v>
      </c>
      <c r="AT262" s="69"/>
      <c r="AU262" s="69"/>
      <c r="AV262" s="69"/>
      <c r="AW262" s="69"/>
      <c r="AX262" s="69">
        <v>9</v>
      </c>
      <c r="AY262" s="69"/>
      <c r="AZ262" s="69"/>
      <c r="BA262" s="69"/>
      <c r="BB262" s="69">
        <v>10</v>
      </c>
      <c r="BC262" s="69"/>
      <c r="BD262" s="69"/>
      <c r="BE262" s="69"/>
      <c r="BF262" s="69"/>
      <c r="BG262" s="69">
        <v>11</v>
      </c>
      <c r="BH262" s="69"/>
      <c r="BI262" s="69"/>
      <c r="BJ262" s="69"/>
      <c r="BK262" s="69">
        <v>12</v>
      </c>
      <c r="BL262" s="69"/>
      <c r="BM262" s="69"/>
      <c r="BN262" s="69"/>
      <c r="BO262" s="69"/>
      <c r="BP262" s="69">
        <v>13</v>
      </c>
      <c r="BQ262" s="69"/>
      <c r="BR262" s="69"/>
      <c r="BS262" s="69"/>
    </row>
    <row r="263" spans="1:79" s="1" customFormat="1" ht="12" hidden="1" customHeight="1">
      <c r="A263" s="71" t="s">
        <v>152</v>
      </c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66" t="s">
        <v>137</v>
      </c>
      <c r="O263" s="66"/>
      <c r="P263" s="66"/>
      <c r="Q263" s="66"/>
      <c r="R263" s="66"/>
      <c r="S263" s="66"/>
      <c r="T263" s="66"/>
      <c r="U263" s="66"/>
      <c r="V263" s="66" t="s">
        <v>138</v>
      </c>
      <c r="W263" s="66"/>
      <c r="X263" s="66"/>
      <c r="Y263" s="66"/>
      <c r="Z263" s="66"/>
      <c r="AA263" s="67" t="s">
        <v>71</v>
      </c>
      <c r="AB263" s="67"/>
      <c r="AC263" s="67"/>
      <c r="AD263" s="67"/>
      <c r="AE263" s="67"/>
      <c r="AF263" s="67" t="s">
        <v>72</v>
      </c>
      <c r="AG263" s="67"/>
      <c r="AH263" s="67"/>
      <c r="AI263" s="67"/>
      <c r="AJ263" s="67" t="s">
        <v>73</v>
      </c>
      <c r="AK263" s="67"/>
      <c r="AL263" s="67"/>
      <c r="AM263" s="67"/>
      <c r="AN263" s="67"/>
      <c r="AO263" s="67" t="s">
        <v>74</v>
      </c>
      <c r="AP263" s="67"/>
      <c r="AQ263" s="67"/>
      <c r="AR263" s="67"/>
      <c r="AS263" s="67" t="s">
        <v>64</v>
      </c>
      <c r="AT263" s="67"/>
      <c r="AU263" s="67"/>
      <c r="AV263" s="67"/>
      <c r="AW263" s="67"/>
      <c r="AX263" s="67" t="s">
        <v>65</v>
      </c>
      <c r="AY263" s="67"/>
      <c r="AZ263" s="67"/>
      <c r="BA263" s="67"/>
      <c r="BB263" s="67" t="s">
        <v>66</v>
      </c>
      <c r="BC263" s="67"/>
      <c r="BD263" s="67"/>
      <c r="BE263" s="67"/>
      <c r="BF263" s="67"/>
      <c r="BG263" s="67" t="s">
        <v>67</v>
      </c>
      <c r="BH263" s="67"/>
      <c r="BI263" s="67"/>
      <c r="BJ263" s="67"/>
      <c r="BK263" s="67" t="s">
        <v>68</v>
      </c>
      <c r="BL263" s="67"/>
      <c r="BM263" s="67"/>
      <c r="BN263" s="67"/>
      <c r="BO263" s="67"/>
      <c r="BP263" s="67" t="s">
        <v>69</v>
      </c>
      <c r="BQ263" s="67"/>
      <c r="BR263" s="67"/>
      <c r="BS263" s="67"/>
      <c r="CA263" s="1" t="s">
        <v>54</v>
      </c>
    </row>
    <row r="264" spans="1:79" s="6" customFormat="1" ht="12.75" customHeight="1">
      <c r="A264" s="57" t="s">
        <v>153</v>
      </c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86"/>
      <c r="O264" s="87"/>
      <c r="P264" s="87"/>
      <c r="Q264" s="87"/>
      <c r="R264" s="87"/>
      <c r="S264" s="87"/>
      <c r="T264" s="87"/>
      <c r="U264" s="88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83"/>
      <c r="AS264" s="83"/>
      <c r="AT264" s="83"/>
      <c r="AU264" s="83"/>
      <c r="AV264" s="83"/>
      <c r="AW264" s="83"/>
      <c r="AX264" s="83"/>
      <c r="AY264" s="83"/>
      <c r="AZ264" s="83"/>
      <c r="BA264" s="83"/>
      <c r="BB264" s="83"/>
      <c r="BC264" s="83"/>
      <c r="BD264" s="83"/>
      <c r="BE264" s="83"/>
      <c r="BF264" s="83"/>
      <c r="BG264" s="83"/>
      <c r="BH264" s="83"/>
      <c r="BI264" s="83"/>
      <c r="BJ264" s="83"/>
      <c r="BK264" s="83"/>
      <c r="BL264" s="83"/>
      <c r="BM264" s="83"/>
      <c r="BN264" s="83"/>
      <c r="BO264" s="83"/>
      <c r="BP264" s="150"/>
      <c r="BQ264" s="151"/>
      <c r="BR264" s="151"/>
      <c r="BS264" s="152"/>
      <c r="CA264" s="6" t="s">
        <v>55</v>
      </c>
    </row>
    <row r="267" spans="1:79" ht="35.25" customHeight="1">
      <c r="A267" s="70" t="s">
        <v>288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</row>
    <row r="268" spans="1:79" ht="97.5" customHeight="1">
      <c r="A268" s="84" t="s">
        <v>310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</row>
    <row r="269" spans="1:79" ht="49.5" customHeight="1">
      <c r="A269" s="84" t="s">
        <v>314</v>
      </c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  <c r="BG269" s="85"/>
      <c r="BH269" s="85"/>
      <c r="BI269" s="85"/>
      <c r="BJ269" s="85"/>
      <c r="BK269" s="85"/>
      <c r="BL269" s="85"/>
    </row>
    <row r="270" spans="1:79" ht="36" customHeight="1">
      <c r="A270" s="84" t="s">
        <v>0</v>
      </c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  <c r="AU270" s="84"/>
      <c r="AV270" s="84"/>
      <c r="AW270" s="84"/>
      <c r="AX270" s="84"/>
      <c r="AY270" s="84"/>
      <c r="AZ270" s="84"/>
      <c r="BA270" s="84"/>
      <c r="BB270" s="84"/>
      <c r="BC270" s="84"/>
      <c r="BD270" s="84"/>
      <c r="BE270" s="84"/>
      <c r="BF270" s="84"/>
      <c r="BG270" s="84"/>
      <c r="BH270" s="84"/>
      <c r="BI270" s="84"/>
      <c r="BJ270" s="84"/>
      <c r="BK270" s="84"/>
      <c r="BL270" s="84"/>
    </row>
    <row r="272" spans="1:79" ht="28.5" customHeight="1">
      <c r="A272" s="149" t="s">
        <v>272</v>
      </c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  <c r="BI272" s="149"/>
      <c r="BJ272" s="149"/>
      <c r="BK272" s="149"/>
      <c r="BL272" s="149"/>
    </row>
    <row r="273" spans="1:79" ht="14.25" customHeight="1">
      <c r="A273" s="70" t="s">
        <v>256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  <c r="AP273" s="70"/>
      <c r="AQ273" s="70"/>
      <c r="AR273" s="70"/>
      <c r="AS273" s="70"/>
      <c r="AT273" s="70"/>
      <c r="AU273" s="70"/>
      <c r="AV273" s="70"/>
      <c r="AW273" s="70"/>
      <c r="AX273" s="70"/>
      <c r="AY273" s="70"/>
      <c r="AZ273" s="70"/>
      <c r="BA273" s="70"/>
      <c r="BB273" s="70"/>
      <c r="BC273" s="70"/>
      <c r="BD273" s="70"/>
      <c r="BE273" s="70"/>
      <c r="BF273" s="70"/>
      <c r="BG273" s="70"/>
      <c r="BH273" s="70"/>
      <c r="BI273" s="70"/>
      <c r="BJ273" s="70"/>
      <c r="BK273" s="70"/>
      <c r="BL273" s="70"/>
    </row>
    <row r="274" spans="1:79" ht="15" customHeight="1">
      <c r="A274" s="126" t="s">
        <v>254</v>
      </c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  <c r="AA274" s="126"/>
      <c r="AB274" s="126"/>
      <c r="AC274" s="126"/>
      <c r="AD274" s="126"/>
      <c r="AE274" s="126"/>
      <c r="AF274" s="126"/>
      <c r="AG274" s="126"/>
      <c r="AH274" s="126"/>
      <c r="AI274" s="126"/>
      <c r="AJ274" s="126"/>
      <c r="AK274" s="126"/>
      <c r="AL274" s="126"/>
      <c r="AM274" s="126"/>
      <c r="AN274" s="126"/>
      <c r="AO274" s="126"/>
      <c r="AP274" s="126"/>
      <c r="AQ274" s="126"/>
      <c r="AR274" s="126"/>
      <c r="AS274" s="126"/>
      <c r="AT274" s="126"/>
      <c r="AU274" s="126"/>
      <c r="AV274" s="126"/>
      <c r="AW274" s="126"/>
      <c r="AX274" s="126"/>
      <c r="AY274" s="126"/>
      <c r="AZ274" s="126"/>
      <c r="BA274" s="126"/>
      <c r="BB274" s="126"/>
      <c r="BC274" s="126"/>
      <c r="BD274" s="126"/>
      <c r="BE274" s="126"/>
      <c r="BF274" s="126"/>
      <c r="BG274" s="126"/>
      <c r="BH274" s="126"/>
      <c r="BI274" s="126"/>
      <c r="BJ274" s="126"/>
      <c r="BK274" s="126"/>
      <c r="BL274" s="126"/>
    </row>
    <row r="275" spans="1:79" ht="42.95" customHeight="1">
      <c r="A275" s="48" t="s">
        <v>141</v>
      </c>
      <c r="B275" s="49"/>
      <c r="C275" s="49"/>
      <c r="D275" s="50"/>
      <c r="E275" s="30" t="s">
        <v>27</v>
      </c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1"/>
      <c r="U275" s="30" t="s">
        <v>23</v>
      </c>
      <c r="V275" s="31"/>
      <c r="W275" s="31"/>
      <c r="X275" s="31"/>
      <c r="Y275" s="32"/>
      <c r="Z275" s="69" t="s">
        <v>22</v>
      </c>
      <c r="AA275" s="69"/>
      <c r="AB275" s="69"/>
      <c r="AC275" s="69"/>
      <c r="AD275" s="69"/>
      <c r="AE275" s="69" t="s">
        <v>142</v>
      </c>
      <c r="AF275" s="69"/>
      <c r="AG275" s="69"/>
      <c r="AH275" s="69"/>
      <c r="AI275" s="69"/>
      <c r="AJ275" s="69"/>
      <c r="AK275" s="69" t="s">
        <v>143</v>
      </c>
      <c r="AL275" s="69"/>
      <c r="AM275" s="69"/>
      <c r="AN275" s="69"/>
      <c r="AO275" s="69"/>
      <c r="AP275" s="69"/>
      <c r="AQ275" s="69" t="s">
        <v>144</v>
      </c>
      <c r="AR275" s="69"/>
      <c r="AS275" s="69"/>
      <c r="AT275" s="69"/>
      <c r="AU275" s="69"/>
      <c r="AV275" s="69"/>
      <c r="AW275" s="69" t="s">
        <v>104</v>
      </c>
      <c r="AX275" s="69"/>
      <c r="AY275" s="69"/>
      <c r="AZ275" s="69"/>
      <c r="BA275" s="69"/>
      <c r="BB275" s="69"/>
      <c r="BC275" s="69"/>
      <c r="BD275" s="69"/>
      <c r="BE275" s="69"/>
      <c r="BF275" s="69"/>
      <c r="BG275" s="69" t="s">
        <v>145</v>
      </c>
      <c r="BH275" s="69"/>
      <c r="BI275" s="69"/>
      <c r="BJ275" s="69"/>
      <c r="BK275" s="69"/>
      <c r="BL275" s="69"/>
    </row>
    <row r="276" spans="1:79" ht="53.25" customHeight="1">
      <c r="A276" s="51"/>
      <c r="B276" s="52"/>
      <c r="C276" s="52"/>
      <c r="D276" s="53"/>
      <c r="E276" s="42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4"/>
      <c r="U276" s="33"/>
      <c r="V276" s="34"/>
      <c r="W276" s="34"/>
      <c r="X276" s="34"/>
      <c r="Y276" s="35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  <c r="AM276" s="69"/>
      <c r="AN276" s="69"/>
      <c r="AO276" s="69"/>
      <c r="AP276" s="69"/>
      <c r="AQ276" s="69"/>
      <c r="AR276" s="69"/>
      <c r="AS276" s="69"/>
      <c r="AT276" s="69"/>
      <c r="AU276" s="69"/>
      <c r="AV276" s="69"/>
      <c r="AW276" s="69" t="s">
        <v>25</v>
      </c>
      <c r="AX276" s="69"/>
      <c r="AY276" s="69"/>
      <c r="AZ276" s="69"/>
      <c r="BA276" s="69"/>
      <c r="BB276" s="69" t="s">
        <v>24</v>
      </c>
      <c r="BC276" s="69"/>
      <c r="BD276" s="69"/>
      <c r="BE276" s="69"/>
      <c r="BF276" s="69"/>
      <c r="BG276" s="69"/>
      <c r="BH276" s="69"/>
      <c r="BI276" s="69"/>
      <c r="BJ276" s="69"/>
      <c r="BK276" s="69"/>
      <c r="BL276" s="69"/>
    </row>
    <row r="277" spans="1:79" ht="15" customHeight="1">
      <c r="A277" s="36">
        <v>1</v>
      </c>
      <c r="B277" s="37"/>
      <c r="C277" s="37"/>
      <c r="D277" s="38"/>
      <c r="E277" s="36">
        <v>2</v>
      </c>
      <c r="F277" s="37"/>
      <c r="G277" s="39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8"/>
      <c r="U277" s="36">
        <v>3</v>
      </c>
      <c r="V277" s="37"/>
      <c r="W277" s="37"/>
      <c r="X277" s="37"/>
      <c r="Y277" s="38"/>
      <c r="Z277" s="69">
        <v>4</v>
      </c>
      <c r="AA277" s="69"/>
      <c r="AB277" s="69"/>
      <c r="AC277" s="69"/>
      <c r="AD277" s="69"/>
      <c r="AE277" s="69">
        <v>5</v>
      </c>
      <c r="AF277" s="69"/>
      <c r="AG277" s="69"/>
      <c r="AH277" s="69"/>
      <c r="AI277" s="69"/>
      <c r="AJ277" s="69"/>
      <c r="AK277" s="69">
        <v>6</v>
      </c>
      <c r="AL277" s="69"/>
      <c r="AM277" s="69"/>
      <c r="AN277" s="69"/>
      <c r="AO277" s="69"/>
      <c r="AP277" s="69"/>
      <c r="AQ277" s="69">
        <v>7</v>
      </c>
      <c r="AR277" s="69"/>
      <c r="AS277" s="69"/>
      <c r="AT277" s="69"/>
      <c r="AU277" s="69"/>
      <c r="AV277" s="69"/>
      <c r="AW277" s="69">
        <v>8</v>
      </c>
      <c r="AX277" s="69"/>
      <c r="AY277" s="69"/>
      <c r="AZ277" s="69"/>
      <c r="BA277" s="69"/>
      <c r="BB277" s="69">
        <v>9</v>
      </c>
      <c r="BC277" s="69"/>
      <c r="BD277" s="69"/>
      <c r="BE277" s="69"/>
      <c r="BF277" s="69"/>
      <c r="BG277" s="69">
        <v>10</v>
      </c>
      <c r="BH277" s="69"/>
      <c r="BI277" s="69"/>
      <c r="BJ277" s="69"/>
      <c r="BK277" s="69"/>
      <c r="BL277" s="69"/>
    </row>
    <row r="278" spans="1:79" s="1" customFormat="1" ht="12" hidden="1" customHeight="1">
      <c r="A278" s="66" t="s">
        <v>70</v>
      </c>
      <c r="B278" s="66"/>
      <c r="C278" s="66"/>
      <c r="D278" s="66"/>
      <c r="E278" s="66"/>
      <c r="F278" s="66"/>
      <c r="G278" s="71" t="s">
        <v>63</v>
      </c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67" t="s">
        <v>86</v>
      </c>
      <c r="U278" s="67"/>
      <c r="V278" s="67"/>
      <c r="W278" s="67"/>
      <c r="X278" s="67"/>
      <c r="Y278" s="67"/>
      <c r="Z278" s="67" t="s">
        <v>87</v>
      </c>
      <c r="AA278" s="67"/>
      <c r="AB278" s="67"/>
      <c r="AC278" s="67"/>
      <c r="AD278" s="67"/>
      <c r="AE278" s="67" t="s">
        <v>88</v>
      </c>
      <c r="AF278" s="67"/>
      <c r="AG278" s="67"/>
      <c r="AH278" s="67"/>
      <c r="AI278" s="67"/>
      <c r="AJ278" s="67"/>
      <c r="AK278" s="67" t="s">
        <v>89</v>
      </c>
      <c r="AL278" s="67"/>
      <c r="AM278" s="67"/>
      <c r="AN278" s="67"/>
      <c r="AO278" s="67"/>
      <c r="AP278" s="67"/>
      <c r="AQ278" s="72" t="s">
        <v>105</v>
      </c>
      <c r="AR278" s="67"/>
      <c r="AS278" s="67"/>
      <c r="AT278" s="67"/>
      <c r="AU278" s="67"/>
      <c r="AV278" s="67"/>
      <c r="AW278" s="67" t="s">
        <v>90</v>
      </c>
      <c r="AX278" s="67"/>
      <c r="AY278" s="67"/>
      <c r="AZ278" s="67"/>
      <c r="BA278" s="67"/>
      <c r="BB278" s="67" t="s">
        <v>91</v>
      </c>
      <c r="BC278" s="67"/>
      <c r="BD278" s="67"/>
      <c r="BE278" s="67"/>
      <c r="BF278" s="67"/>
      <c r="BG278" s="72" t="s">
        <v>106</v>
      </c>
      <c r="BH278" s="67"/>
      <c r="BI278" s="67"/>
      <c r="BJ278" s="67"/>
      <c r="BK278" s="67"/>
      <c r="BL278" s="67"/>
      <c r="CA278" s="1" t="s">
        <v>56</v>
      </c>
    </row>
    <row r="279" spans="1:79" s="25" customFormat="1" ht="12.75" customHeight="1">
      <c r="A279" s="76">
        <v>2111</v>
      </c>
      <c r="B279" s="77"/>
      <c r="C279" s="77"/>
      <c r="D279" s="78"/>
      <c r="E279" s="187" t="s">
        <v>185</v>
      </c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4"/>
      <c r="U279" s="73">
        <v>3622480.03</v>
      </c>
      <c r="V279" s="74"/>
      <c r="W279" s="74"/>
      <c r="X279" s="74"/>
      <c r="Y279" s="75"/>
      <c r="Z279" s="46">
        <v>3622480.03</v>
      </c>
      <c r="AA279" s="46"/>
      <c r="AB279" s="46"/>
      <c r="AC279" s="46"/>
      <c r="AD279" s="46"/>
      <c r="AE279" s="46">
        <v>0</v>
      </c>
      <c r="AF279" s="46"/>
      <c r="AG279" s="46"/>
      <c r="AH279" s="46"/>
      <c r="AI279" s="46"/>
      <c r="AJ279" s="46"/>
      <c r="AK279" s="46">
        <v>0</v>
      </c>
      <c r="AL279" s="46"/>
      <c r="AM279" s="46"/>
      <c r="AN279" s="46"/>
      <c r="AO279" s="46"/>
      <c r="AP279" s="46"/>
      <c r="AQ279" s="46">
        <f t="shared" ref="AQ279:AQ290" si="10">IF(ISNUMBER(AK279),AK279,0)-IF(ISNUMBER(AE279),AE279,0)</f>
        <v>0</v>
      </c>
      <c r="AR279" s="46"/>
      <c r="AS279" s="46"/>
      <c r="AT279" s="46"/>
      <c r="AU279" s="46"/>
      <c r="AV279" s="46"/>
      <c r="AW279" s="46">
        <v>0</v>
      </c>
      <c r="AX279" s="46"/>
      <c r="AY279" s="46"/>
      <c r="AZ279" s="46"/>
      <c r="BA279" s="46"/>
      <c r="BB279" s="46">
        <v>0</v>
      </c>
      <c r="BC279" s="46"/>
      <c r="BD279" s="46"/>
      <c r="BE279" s="46"/>
      <c r="BF279" s="46"/>
      <c r="BG279" s="46">
        <f t="shared" ref="BG279:BG290" si="11">IF(ISNUMBER(Z279),Z279,0)+IF(ISNUMBER(AK279),AK279,0)</f>
        <v>3622480.03</v>
      </c>
      <c r="BH279" s="46"/>
      <c r="BI279" s="46"/>
      <c r="BJ279" s="46"/>
      <c r="BK279" s="46"/>
      <c r="BL279" s="46"/>
      <c r="CA279" s="25" t="s">
        <v>57</v>
      </c>
    </row>
    <row r="280" spans="1:79" s="25" customFormat="1" ht="12.75" customHeight="1">
      <c r="A280" s="76">
        <v>2120</v>
      </c>
      <c r="B280" s="77"/>
      <c r="C280" s="77"/>
      <c r="D280" s="78"/>
      <c r="E280" s="187" t="s">
        <v>186</v>
      </c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4"/>
      <c r="U280" s="73">
        <v>867972.09</v>
      </c>
      <c r="V280" s="74"/>
      <c r="W280" s="74"/>
      <c r="X280" s="74"/>
      <c r="Y280" s="75"/>
      <c r="Z280" s="46">
        <v>867972.09</v>
      </c>
      <c r="AA280" s="46"/>
      <c r="AB280" s="46"/>
      <c r="AC280" s="46"/>
      <c r="AD280" s="46"/>
      <c r="AE280" s="46">
        <v>0</v>
      </c>
      <c r="AF280" s="46"/>
      <c r="AG280" s="46"/>
      <c r="AH280" s="46"/>
      <c r="AI280" s="46"/>
      <c r="AJ280" s="46"/>
      <c r="AK280" s="46">
        <v>0</v>
      </c>
      <c r="AL280" s="46"/>
      <c r="AM280" s="46"/>
      <c r="AN280" s="46"/>
      <c r="AO280" s="46"/>
      <c r="AP280" s="46"/>
      <c r="AQ280" s="46">
        <f t="shared" si="10"/>
        <v>0</v>
      </c>
      <c r="AR280" s="46"/>
      <c r="AS280" s="46"/>
      <c r="AT280" s="46"/>
      <c r="AU280" s="46"/>
      <c r="AV280" s="46"/>
      <c r="AW280" s="46">
        <v>0</v>
      </c>
      <c r="AX280" s="46"/>
      <c r="AY280" s="46"/>
      <c r="AZ280" s="46"/>
      <c r="BA280" s="46"/>
      <c r="BB280" s="46">
        <v>0</v>
      </c>
      <c r="BC280" s="46"/>
      <c r="BD280" s="46"/>
      <c r="BE280" s="46"/>
      <c r="BF280" s="46"/>
      <c r="BG280" s="46">
        <f t="shared" si="11"/>
        <v>867972.09</v>
      </c>
      <c r="BH280" s="46"/>
      <c r="BI280" s="46"/>
      <c r="BJ280" s="46"/>
      <c r="BK280" s="46"/>
      <c r="BL280" s="46"/>
    </row>
    <row r="281" spans="1:79" s="25" customFormat="1" ht="25.5" customHeight="1">
      <c r="A281" s="76">
        <v>2210</v>
      </c>
      <c r="B281" s="77"/>
      <c r="C281" s="77"/>
      <c r="D281" s="78"/>
      <c r="E281" s="187" t="s">
        <v>187</v>
      </c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4"/>
      <c r="U281" s="73">
        <v>332398</v>
      </c>
      <c r="V281" s="74"/>
      <c r="W281" s="74"/>
      <c r="X281" s="74"/>
      <c r="Y281" s="75"/>
      <c r="Z281" s="46">
        <v>332398</v>
      </c>
      <c r="AA281" s="46"/>
      <c r="AB281" s="46"/>
      <c r="AC281" s="46"/>
      <c r="AD281" s="46"/>
      <c r="AE281" s="46">
        <v>0</v>
      </c>
      <c r="AF281" s="46"/>
      <c r="AG281" s="46"/>
      <c r="AH281" s="46"/>
      <c r="AI281" s="46"/>
      <c r="AJ281" s="46"/>
      <c r="AK281" s="46">
        <v>0</v>
      </c>
      <c r="AL281" s="46"/>
      <c r="AM281" s="46"/>
      <c r="AN281" s="46"/>
      <c r="AO281" s="46"/>
      <c r="AP281" s="46"/>
      <c r="AQ281" s="46">
        <f t="shared" si="10"/>
        <v>0</v>
      </c>
      <c r="AR281" s="46"/>
      <c r="AS281" s="46"/>
      <c r="AT281" s="46"/>
      <c r="AU281" s="46"/>
      <c r="AV281" s="46"/>
      <c r="AW281" s="46">
        <v>0</v>
      </c>
      <c r="AX281" s="46"/>
      <c r="AY281" s="46"/>
      <c r="AZ281" s="46"/>
      <c r="BA281" s="46"/>
      <c r="BB281" s="46">
        <v>0</v>
      </c>
      <c r="BC281" s="46"/>
      <c r="BD281" s="46"/>
      <c r="BE281" s="46"/>
      <c r="BF281" s="46"/>
      <c r="BG281" s="46">
        <f t="shared" si="11"/>
        <v>332398</v>
      </c>
      <c r="BH281" s="46"/>
      <c r="BI281" s="46"/>
      <c r="BJ281" s="46"/>
      <c r="BK281" s="46"/>
      <c r="BL281" s="46"/>
    </row>
    <row r="282" spans="1:79" s="25" customFormat="1" ht="25.5" customHeight="1">
      <c r="A282" s="76">
        <v>2220</v>
      </c>
      <c r="B282" s="77"/>
      <c r="C282" s="77"/>
      <c r="D282" s="78"/>
      <c r="E282" s="187" t="s">
        <v>188</v>
      </c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4"/>
      <c r="U282" s="73">
        <v>7225</v>
      </c>
      <c r="V282" s="74"/>
      <c r="W282" s="74"/>
      <c r="X282" s="74"/>
      <c r="Y282" s="75"/>
      <c r="Z282" s="46">
        <v>7225</v>
      </c>
      <c r="AA282" s="46"/>
      <c r="AB282" s="46"/>
      <c r="AC282" s="46"/>
      <c r="AD282" s="46"/>
      <c r="AE282" s="46">
        <v>0</v>
      </c>
      <c r="AF282" s="46"/>
      <c r="AG282" s="46"/>
      <c r="AH282" s="46"/>
      <c r="AI282" s="46"/>
      <c r="AJ282" s="46"/>
      <c r="AK282" s="46">
        <v>0</v>
      </c>
      <c r="AL282" s="46"/>
      <c r="AM282" s="46"/>
      <c r="AN282" s="46"/>
      <c r="AO282" s="46"/>
      <c r="AP282" s="46"/>
      <c r="AQ282" s="46">
        <f t="shared" si="10"/>
        <v>0</v>
      </c>
      <c r="AR282" s="46"/>
      <c r="AS282" s="46"/>
      <c r="AT282" s="46"/>
      <c r="AU282" s="46"/>
      <c r="AV282" s="46"/>
      <c r="AW282" s="46">
        <v>0</v>
      </c>
      <c r="AX282" s="46"/>
      <c r="AY282" s="46"/>
      <c r="AZ282" s="46"/>
      <c r="BA282" s="46"/>
      <c r="BB282" s="46">
        <v>0</v>
      </c>
      <c r="BC282" s="46"/>
      <c r="BD282" s="46"/>
      <c r="BE282" s="46"/>
      <c r="BF282" s="46"/>
      <c r="BG282" s="46">
        <f t="shared" si="11"/>
        <v>7225</v>
      </c>
      <c r="BH282" s="46"/>
      <c r="BI282" s="46"/>
      <c r="BJ282" s="46"/>
      <c r="BK282" s="46"/>
      <c r="BL282" s="46"/>
    </row>
    <row r="283" spans="1:79" s="25" customFormat="1" ht="12.75" customHeight="1">
      <c r="A283" s="76">
        <v>2230</v>
      </c>
      <c r="B283" s="77"/>
      <c r="C283" s="77"/>
      <c r="D283" s="78"/>
      <c r="E283" s="187" t="s">
        <v>189</v>
      </c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4"/>
      <c r="U283" s="73">
        <v>68380</v>
      </c>
      <c r="V283" s="74"/>
      <c r="W283" s="74"/>
      <c r="X283" s="74"/>
      <c r="Y283" s="75"/>
      <c r="Z283" s="46">
        <v>68380</v>
      </c>
      <c r="AA283" s="46"/>
      <c r="AB283" s="46"/>
      <c r="AC283" s="46"/>
      <c r="AD283" s="46"/>
      <c r="AE283" s="46">
        <v>0</v>
      </c>
      <c r="AF283" s="46"/>
      <c r="AG283" s="46"/>
      <c r="AH283" s="46"/>
      <c r="AI283" s="46"/>
      <c r="AJ283" s="46"/>
      <c r="AK283" s="46">
        <v>0</v>
      </c>
      <c r="AL283" s="46"/>
      <c r="AM283" s="46"/>
      <c r="AN283" s="46"/>
      <c r="AO283" s="46"/>
      <c r="AP283" s="46"/>
      <c r="AQ283" s="46">
        <f t="shared" si="10"/>
        <v>0</v>
      </c>
      <c r="AR283" s="46"/>
      <c r="AS283" s="46"/>
      <c r="AT283" s="46"/>
      <c r="AU283" s="46"/>
      <c r="AV283" s="46"/>
      <c r="AW283" s="46">
        <v>0</v>
      </c>
      <c r="AX283" s="46"/>
      <c r="AY283" s="46"/>
      <c r="AZ283" s="46"/>
      <c r="BA283" s="46"/>
      <c r="BB283" s="46">
        <v>0</v>
      </c>
      <c r="BC283" s="46"/>
      <c r="BD283" s="46"/>
      <c r="BE283" s="46"/>
      <c r="BF283" s="46"/>
      <c r="BG283" s="46">
        <f t="shared" si="11"/>
        <v>68380</v>
      </c>
      <c r="BH283" s="46"/>
      <c r="BI283" s="46"/>
      <c r="BJ283" s="46"/>
      <c r="BK283" s="46"/>
      <c r="BL283" s="46"/>
    </row>
    <row r="284" spans="1:79" s="25" customFormat="1" ht="12.75" customHeight="1">
      <c r="A284" s="76">
        <v>2240</v>
      </c>
      <c r="B284" s="77"/>
      <c r="C284" s="77"/>
      <c r="D284" s="78"/>
      <c r="E284" s="187" t="s">
        <v>190</v>
      </c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4"/>
      <c r="U284" s="73">
        <v>513080.81</v>
      </c>
      <c r="V284" s="74"/>
      <c r="W284" s="74"/>
      <c r="X284" s="74"/>
      <c r="Y284" s="75"/>
      <c r="Z284" s="46">
        <v>513080</v>
      </c>
      <c r="AA284" s="46"/>
      <c r="AB284" s="46"/>
      <c r="AC284" s="46"/>
      <c r="AD284" s="46"/>
      <c r="AE284" s="46">
        <v>0</v>
      </c>
      <c r="AF284" s="46"/>
      <c r="AG284" s="46"/>
      <c r="AH284" s="46"/>
      <c r="AI284" s="46"/>
      <c r="AJ284" s="46"/>
      <c r="AK284" s="46">
        <v>0</v>
      </c>
      <c r="AL284" s="46"/>
      <c r="AM284" s="46"/>
      <c r="AN284" s="46"/>
      <c r="AO284" s="46"/>
      <c r="AP284" s="46"/>
      <c r="AQ284" s="46">
        <f t="shared" si="10"/>
        <v>0</v>
      </c>
      <c r="AR284" s="46"/>
      <c r="AS284" s="46"/>
      <c r="AT284" s="46"/>
      <c r="AU284" s="46"/>
      <c r="AV284" s="46"/>
      <c r="AW284" s="46">
        <v>0</v>
      </c>
      <c r="AX284" s="46"/>
      <c r="AY284" s="46"/>
      <c r="AZ284" s="46"/>
      <c r="BA284" s="46"/>
      <c r="BB284" s="46">
        <v>0</v>
      </c>
      <c r="BC284" s="46"/>
      <c r="BD284" s="46"/>
      <c r="BE284" s="46"/>
      <c r="BF284" s="46"/>
      <c r="BG284" s="46">
        <f t="shared" si="11"/>
        <v>513080</v>
      </c>
      <c r="BH284" s="46"/>
      <c r="BI284" s="46"/>
      <c r="BJ284" s="46"/>
      <c r="BK284" s="46"/>
      <c r="BL284" s="46"/>
    </row>
    <row r="285" spans="1:79" s="25" customFormat="1" ht="12.75" customHeight="1">
      <c r="A285" s="76">
        <v>2250</v>
      </c>
      <c r="B285" s="77"/>
      <c r="C285" s="77"/>
      <c r="D285" s="78"/>
      <c r="E285" s="187" t="s">
        <v>191</v>
      </c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4"/>
      <c r="U285" s="73">
        <v>62524.1</v>
      </c>
      <c r="V285" s="74"/>
      <c r="W285" s="74"/>
      <c r="X285" s="74"/>
      <c r="Y285" s="75"/>
      <c r="Z285" s="46">
        <v>62524.1</v>
      </c>
      <c r="AA285" s="46"/>
      <c r="AB285" s="46"/>
      <c r="AC285" s="46"/>
      <c r="AD285" s="46"/>
      <c r="AE285" s="46">
        <v>0</v>
      </c>
      <c r="AF285" s="46"/>
      <c r="AG285" s="46"/>
      <c r="AH285" s="46"/>
      <c r="AI285" s="46"/>
      <c r="AJ285" s="46"/>
      <c r="AK285" s="46">
        <v>0</v>
      </c>
      <c r="AL285" s="46"/>
      <c r="AM285" s="46"/>
      <c r="AN285" s="46"/>
      <c r="AO285" s="46"/>
      <c r="AP285" s="46"/>
      <c r="AQ285" s="46">
        <f t="shared" si="10"/>
        <v>0</v>
      </c>
      <c r="AR285" s="46"/>
      <c r="AS285" s="46"/>
      <c r="AT285" s="46"/>
      <c r="AU285" s="46"/>
      <c r="AV285" s="46"/>
      <c r="AW285" s="46">
        <v>0</v>
      </c>
      <c r="AX285" s="46"/>
      <c r="AY285" s="46"/>
      <c r="AZ285" s="46"/>
      <c r="BA285" s="46"/>
      <c r="BB285" s="46">
        <v>0</v>
      </c>
      <c r="BC285" s="46"/>
      <c r="BD285" s="46"/>
      <c r="BE285" s="46"/>
      <c r="BF285" s="46"/>
      <c r="BG285" s="46">
        <f t="shared" si="11"/>
        <v>62524.1</v>
      </c>
      <c r="BH285" s="46"/>
      <c r="BI285" s="46"/>
      <c r="BJ285" s="46"/>
      <c r="BK285" s="46"/>
      <c r="BL285" s="46"/>
    </row>
    <row r="286" spans="1:79" s="25" customFormat="1" ht="12.75" customHeight="1">
      <c r="A286" s="76">
        <v>2271</v>
      </c>
      <c r="B286" s="77"/>
      <c r="C286" s="77"/>
      <c r="D286" s="78"/>
      <c r="E286" s="187" t="s">
        <v>192</v>
      </c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4"/>
      <c r="U286" s="73">
        <v>162812.29999999999</v>
      </c>
      <c r="V286" s="74"/>
      <c r="W286" s="74"/>
      <c r="X286" s="74"/>
      <c r="Y286" s="75"/>
      <c r="Z286" s="46">
        <v>162812.29999999999</v>
      </c>
      <c r="AA286" s="46"/>
      <c r="AB286" s="46"/>
      <c r="AC286" s="46"/>
      <c r="AD286" s="46"/>
      <c r="AE286" s="46">
        <v>0</v>
      </c>
      <c r="AF286" s="46"/>
      <c r="AG286" s="46"/>
      <c r="AH286" s="46"/>
      <c r="AI286" s="46"/>
      <c r="AJ286" s="46"/>
      <c r="AK286" s="46">
        <v>0</v>
      </c>
      <c r="AL286" s="46"/>
      <c r="AM286" s="46"/>
      <c r="AN286" s="46"/>
      <c r="AO286" s="46"/>
      <c r="AP286" s="46"/>
      <c r="AQ286" s="46">
        <f t="shared" si="10"/>
        <v>0</v>
      </c>
      <c r="AR286" s="46"/>
      <c r="AS286" s="46"/>
      <c r="AT286" s="46"/>
      <c r="AU286" s="46"/>
      <c r="AV286" s="46"/>
      <c r="AW286" s="46">
        <v>0</v>
      </c>
      <c r="AX286" s="46"/>
      <c r="AY286" s="46"/>
      <c r="AZ286" s="46"/>
      <c r="BA286" s="46"/>
      <c r="BB286" s="46">
        <v>0</v>
      </c>
      <c r="BC286" s="46"/>
      <c r="BD286" s="46"/>
      <c r="BE286" s="46"/>
      <c r="BF286" s="46"/>
      <c r="BG286" s="46">
        <f t="shared" si="11"/>
        <v>162812.29999999999</v>
      </c>
      <c r="BH286" s="46"/>
      <c r="BI286" s="46"/>
      <c r="BJ286" s="46"/>
      <c r="BK286" s="46"/>
      <c r="BL286" s="46"/>
    </row>
    <row r="287" spans="1:79" s="25" customFormat="1" ht="25.5" customHeight="1">
      <c r="A287" s="76">
        <v>2272</v>
      </c>
      <c r="B287" s="77"/>
      <c r="C287" s="77"/>
      <c r="D287" s="78"/>
      <c r="E287" s="187" t="s">
        <v>193</v>
      </c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4"/>
      <c r="U287" s="73">
        <v>18790.900000000001</v>
      </c>
      <c r="V287" s="74"/>
      <c r="W287" s="74"/>
      <c r="X287" s="74"/>
      <c r="Y287" s="75"/>
      <c r="Z287" s="46">
        <v>18790.900000000001</v>
      </c>
      <c r="AA287" s="46"/>
      <c r="AB287" s="46"/>
      <c r="AC287" s="46"/>
      <c r="AD287" s="46"/>
      <c r="AE287" s="46">
        <v>0</v>
      </c>
      <c r="AF287" s="46"/>
      <c r="AG287" s="46"/>
      <c r="AH287" s="46"/>
      <c r="AI287" s="46"/>
      <c r="AJ287" s="46"/>
      <c r="AK287" s="46">
        <v>0</v>
      </c>
      <c r="AL287" s="46"/>
      <c r="AM287" s="46"/>
      <c r="AN287" s="46"/>
      <c r="AO287" s="46"/>
      <c r="AP287" s="46"/>
      <c r="AQ287" s="46">
        <f t="shared" si="10"/>
        <v>0</v>
      </c>
      <c r="AR287" s="46"/>
      <c r="AS287" s="46"/>
      <c r="AT287" s="46"/>
      <c r="AU287" s="46"/>
      <c r="AV287" s="46"/>
      <c r="AW287" s="46">
        <v>0</v>
      </c>
      <c r="AX287" s="46"/>
      <c r="AY287" s="46"/>
      <c r="AZ287" s="46"/>
      <c r="BA287" s="46"/>
      <c r="BB287" s="46">
        <v>0</v>
      </c>
      <c r="BC287" s="46"/>
      <c r="BD287" s="46"/>
      <c r="BE287" s="46"/>
      <c r="BF287" s="46"/>
      <c r="BG287" s="46">
        <f t="shared" si="11"/>
        <v>18790.900000000001</v>
      </c>
      <c r="BH287" s="46"/>
      <c r="BI287" s="46"/>
      <c r="BJ287" s="46"/>
      <c r="BK287" s="46"/>
      <c r="BL287" s="46"/>
    </row>
    <row r="288" spans="1:79" s="25" customFormat="1" ht="12.75" customHeight="1">
      <c r="A288" s="76">
        <v>2273</v>
      </c>
      <c r="B288" s="77"/>
      <c r="C288" s="77"/>
      <c r="D288" s="78"/>
      <c r="E288" s="187" t="s">
        <v>194</v>
      </c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4"/>
      <c r="U288" s="73">
        <v>187131.71</v>
      </c>
      <c r="V288" s="74"/>
      <c r="W288" s="74"/>
      <c r="X288" s="74"/>
      <c r="Y288" s="75"/>
      <c r="Z288" s="46">
        <v>187131.71</v>
      </c>
      <c r="AA288" s="46"/>
      <c r="AB288" s="46"/>
      <c r="AC288" s="46"/>
      <c r="AD288" s="46"/>
      <c r="AE288" s="46">
        <v>0</v>
      </c>
      <c r="AF288" s="46"/>
      <c r="AG288" s="46"/>
      <c r="AH288" s="46"/>
      <c r="AI288" s="46"/>
      <c r="AJ288" s="46"/>
      <c r="AK288" s="46">
        <v>0</v>
      </c>
      <c r="AL288" s="46"/>
      <c r="AM288" s="46"/>
      <c r="AN288" s="46"/>
      <c r="AO288" s="46"/>
      <c r="AP288" s="46"/>
      <c r="AQ288" s="46">
        <f t="shared" si="10"/>
        <v>0</v>
      </c>
      <c r="AR288" s="46"/>
      <c r="AS288" s="46"/>
      <c r="AT288" s="46"/>
      <c r="AU288" s="46"/>
      <c r="AV288" s="46"/>
      <c r="AW288" s="46">
        <v>0</v>
      </c>
      <c r="AX288" s="46"/>
      <c r="AY288" s="46"/>
      <c r="AZ288" s="46"/>
      <c r="BA288" s="46"/>
      <c r="BB288" s="46">
        <v>0</v>
      </c>
      <c r="BC288" s="46"/>
      <c r="BD288" s="46"/>
      <c r="BE288" s="46"/>
      <c r="BF288" s="46"/>
      <c r="BG288" s="46">
        <f t="shared" si="11"/>
        <v>187131.71</v>
      </c>
      <c r="BH288" s="46"/>
      <c r="BI288" s="46"/>
      <c r="BJ288" s="46"/>
      <c r="BK288" s="46"/>
      <c r="BL288" s="46"/>
    </row>
    <row r="289" spans="1:79" s="25" customFormat="1" ht="38.25" customHeight="1">
      <c r="A289" s="76">
        <v>2275</v>
      </c>
      <c r="B289" s="77"/>
      <c r="C289" s="77"/>
      <c r="D289" s="78"/>
      <c r="E289" s="187" t="s">
        <v>195</v>
      </c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4"/>
      <c r="U289" s="73">
        <v>0</v>
      </c>
      <c r="V289" s="74"/>
      <c r="W289" s="74"/>
      <c r="X289" s="74"/>
      <c r="Y289" s="75"/>
      <c r="Z289" s="46">
        <v>0</v>
      </c>
      <c r="AA289" s="46"/>
      <c r="AB289" s="46"/>
      <c r="AC289" s="46"/>
      <c r="AD289" s="46"/>
      <c r="AE289" s="46">
        <v>0</v>
      </c>
      <c r="AF289" s="46"/>
      <c r="AG289" s="46"/>
      <c r="AH289" s="46"/>
      <c r="AI289" s="46"/>
      <c r="AJ289" s="46"/>
      <c r="AK289" s="46">
        <v>0</v>
      </c>
      <c r="AL289" s="46"/>
      <c r="AM289" s="46"/>
      <c r="AN289" s="46"/>
      <c r="AO289" s="46"/>
      <c r="AP289" s="46"/>
      <c r="AQ289" s="46">
        <f t="shared" si="10"/>
        <v>0</v>
      </c>
      <c r="AR289" s="46"/>
      <c r="AS289" s="46"/>
      <c r="AT289" s="46"/>
      <c r="AU289" s="46"/>
      <c r="AV289" s="46"/>
      <c r="AW289" s="46">
        <v>0</v>
      </c>
      <c r="AX289" s="46"/>
      <c r="AY289" s="46"/>
      <c r="AZ289" s="46"/>
      <c r="BA289" s="46"/>
      <c r="BB289" s="46">
        <v>0</v>
      </c>
      <c r="BC289" s="46"/>
      <c r="BD289" s="46"/>
      <c r="BE289" s="46"/>
      <c r="BF289" s="46"/>
      <c r="BG289" s="46">
        <f t="shared" si="11"/>
        <v>0</v>
      </c>
      <c r="BH289" s="46"/>
      <c r="BI289" s="46"/>
      <c r="BJ289" s="46"/>
      <c r="BK289" s="46"/>
      <c r="BL289" s="46"/>
    </row>
    <row r="290" spans="1:79" s="25" customFormat="1" ht="12.75" customHeight="1">
      <c r="A290" s="76">
        <v>2282</v>
      </c>
      <c r="B290" s="77"/>
      <c r="C290" s="77"/>
      <c r="D290" s="78"/>
      <c r="E290" s="187" t="s">
        <v>196</v>
      </c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4"/>
      <c r="U290" s="73">
        <v>3180</v>
      </c>
      <c r="V290" s="74"/>
      <c r="W290" s="74"/>
      <c r="X290" s="74"/>
      <c r="Y290" s="75"/>
      <c r="Z290" s="46">
        <v>3180</v>
      </c>
      <c r="AA290" s="46"/>
      <c r="AB290" s="46"/>
      <c r="AC290" s="46"/>
      <c r="AD290" s="46"/>
      <c r="AE290" s="46">
        <v>0</v>
      </c>
      <c r="AF290" s="46"/>
      <c r="AG290" s="46"/>
      <c r="AH290" s="46"/>
      <c r="AI290" s="46"/>
      <c r="AJ290" s="46"/>
      <c r="AK290" s="46">
        <v>0</v>
      </c>
      <c r="AL290" s="46"/>
      <c r="AM290" s="46"/>
      <c r="AN290" s="46"/>
      <c r="AO290" s="46"/>
      <c r="AP290" s="46"/>
      <c r="AQ290" s="46">
        <f t="shared" si="10"/>
        <v>0</v>
      </c>
      <c r="AR290" s="46"/>
      <c r="AS290" s="46"/>
      <c r="AT290" s="46"/>
      <c r="AU290" s="46"/>
      <c r="AV290" s="46"/>
      <c r="AW290" s="46">
        <v>0</v>
      </c>
      <c r="AX290" s="46"/>
      <c r="AY290" s="46"/>
      <c r="AZ290" s="46"/>
      <c r="BA290" s="46"/>
      <c r="BB290" s="46">
        <v>0</v>
      </c>
      <c r="BC290" s="46"/>
      <c r="BD290" s="46"/>
      <c r="BE290" s="46"/>
      <c r="BF290" s="46"/>
      <c r="BG290" s="46">
        <f t="shared" si="11"/>
        <v>3180</v>
      </c>
      <c r="BH290" s="46"/>
      <c r="BI290" s="46"/>
      <c r="BJ290" s="46"/>
      <c r="BK290" s="46"/>
      <c r="BL290" s="46"/>
    </row>
    <row r="291" spans="1:79" s="25" customFormat="1" ht="12.75" customHeight="1">
      <c r="A291" s="76">
        <v>2800</v>
      </c>
      <c r="B291" s="77"/>
      <c r="C291" s="77"/>
      <c r="D291" s="78"/>
      <c r="E291" s="187" t="s">
        <v>197</v>
      </c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4"/>
      <c r="U291" s="73">
        <v>2510</v>
      </c>
      <c r="V291" s="74"/>
      <c r="W291" s="74"/>
      <c r="X291" s="74"/>
      <c r="Y291" s="75"/>
      <c r="Z291" s="46">
        <v>2510</v>
      </c>
      <c r="AA291" s="46"/>
      <c r="AB291" s="46"/>
      <c r="AC291" s="46"/>
      <c r="AD291" s="46"/>
      <c r="AE291" s="46">
        <v>0</v>
      </c>
      <c r="AF291" s="46"/>
      <c r="AG291" s="46"/>
      <c r="AH291" s="46"/>
      <c r="AI291" s="46"/>
      <c r="AJ291" s="46"/>
      <c r="AK291" s="46">
        <v>0</v>
      </c>
      <c r="AL291" s="46"/>
      <c r="AM291" s="46"/>
      <c r="AN291" s="46"/>
      <c r="AO291" s="46"/>
      <c r="AP291" s="46"/>
      <c r="AQ291" s="46">
        <f>IF(ISNUMBER(AK291),AK291,0)-IF(ISNUMBER(AE291),AE291,0)</f>
        <v>0</v>
      </c>
      <c r="AR291" s="46"/>
      <c r="AS291" s="46"/>
      <c r="AT291" s="46"/>
      <c r="AU291" s="46"/>
      <c r="AV291" s="46"/>
      <c r="AW291" s="46">
        <v>0</v>
      </c>
      <c r="AX291" s="46"/>
      <c r="AY291" s="46"/>
      <c r="AZ291" s="46"/>
      <c r="BA291" s="46"/>
      <c r="BB291" s="46">
        <v>0</v>
      </c>
      <c r="BC291" s="46"/>
      <c r="BD291" s="46"/>
      <c r="BE291" s="46"/>
      <c r="BF291" s="46"/>
      <c r="BG291" s="59">
        <v>2510</v>
      </c>
      <c r="BH291" s="79"/>
      <c r="BI291" s="79"/>
      <c r="BJ291" s="79"/>
      <c r="BK291" s="79"/>
      <c r="BL291" s="61"/>
    </row>
    <row r="292" spans="1:79" s="25" customFormat="1" ht="12.75" customHeight="1">
      <c r="A292" s="76">
        <v>3110</v>
      </c>
      <c r="B292" s="77"/>
      <c r="C292" s="77"/>
      <c r="D292" s="78"/>
      <c r="E292" s="187" t="s">
        <v>198</v>
      </c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4"/>
      <c r="U292" s="73">
        <v>0</v>
      </c>
      <c r="V292" s="74"/>
      <c r="W292" s="74"/>
      <c r="X292" s="74"/>
      <c r="Y292" s="75"/>
      <c r="Z292" s="46">
        <v>0</v>
      </c>
      <c r="AA292" s="46"/>
      <c r="AB292" s="46"/>
      <c r="AC292" s="46"/>
      <c r="AD292" s="46"/>
      <c r="AE292" s="46">
        <v>0</v>
      </c>
      <c r="AF292" s="46"/>
      <c r="AG292" s="46"/>
      <c r="AH292" s="46"/>
      <c r="AI292" s="46"/>
      <c r="AJ292" s="46"/>
      <c r="AK292" s="46">
        <v>0</v>
      </c>
      <c r="AL292" s="46"/>
      <c r="AM292" s="46"/>
      <c r="AN292" s="46"/>
      <c r="AO292" s="46"/>
      <c r="AP292" s="46"/>
      <c r="AQ292" s="46">
        <f>IF(ISNUMBER(AK292),AK292,0)-IF(ISNUMBER(AE292),AE292,0)</f>
        <v>0</v>
      </c>
      <c r="AR292" s="46"/>
      <c r="AS292" s="46"/>
      <c r="AT292" s="46"/>
      <c r="AU292" s="46"/>
      <c r="AV292" s="46"/>
      <c r="AW292" s="46">
        <v>0</v>
      </c>
      <c r="AX292" s="46"/>
      <c r="AY292" s="46"/>
      <c r="AZ292" s="46"/>
      <c r="BA292" s="46"/>
      <c r="BB292" s="46">
        <v>0</v>
      </c>
      <c r="BC292" s="46"/>
      <c r="BD292" s="46"/>
      <c r="BE292" s="46"/>
      <c r="BF292" s="46"/>
      <c r="BG292" s="59">
        <v>0</v>
      </c>
      <c r="BH292" s="79"/>
      <c r="BI292" s="79"/>
      <c r="BJ292" s="79"/>
      <c r="BK292" s="79"/>
      <c r="BL292" s="61"/>
    </row>
    <row r="293" spans="1:79" s="25" customFormat="1" ht="19.5" customHeight="1">
      <c r="A293" s="76">
        <v>3122</v>
      </c>
      <c r="B293" s="77"/>
      <c r="C293" s="77"/>
      <c r="D293" s="78"/>
      <c r="E293" s="187" t="s">
        <v>199</v>
      </c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4"/>
      <c r="U293" s="73">
        <v>0</v>
      </c>
      <c r="V293" s="74"/>
      <c r="W293" s="74"/>
      <c r="X293" s="74"/>
      <c r="Y293" s="75"/>
      <c r="Z293" s="46">
        <v>0</v>
      </c>
      <c r="AA293" s="46"/>
      <c r="AB293" s="46"/>
      <c r="AC293" s="46"/>
      <c r="AD293" s="46"/>
      <c r="AE293" s="46">
        <v>0</v>
      </c>
      <c r="AF293" s="46"/>
      <c r="AG293" s="46"/>
      <c r="AH293" s="46"/>
      <c r="AI293" s="46"/>
      <c r="AJ293" s="46"/>
      <c r="AK293" s="46">
        <v>0</v>
      </c>
      <c r="AL293" s="46"/>
      <c r="AM293" s="46"/>
      <c r="AN293" s="46"/>
      <c r="AO293" s="46"/>
      <c r="AP293" s="46"/>
      <c r="AQ293" s="46">
        <f>IF(ISNUMBER(AK293),AK293,0)-IF(ISNUMBER(AE293),AE293,0)</f>
        <v>0</v>
      </c>
      <c r="AR293" s="46"/>
      <c r="AS293" s="46"/>
      <c r="AT293" s="46"/>
      <c r="AU293" s="46"/>
      <c r="AV293" s="46"/>
      <c r="AW293" s="46">
        <v>0</v>
      </c>
      <c r="AX293" s="46"/>
      <c r="AY293" s="46"/>
      <c r="AZ293" s="46"/>
      <c r="BA293" s="46"/>
      <c r="BB293" s="46">
        <v>0</v>
      </c>
      <c r="BC293" s="46"/>
      <c r="BD293" s="46"/>
      <c r="BE293" s="46"/>
      <c r="BF293" s="46"/>
      <c r="BG293" s="59">
        <v>0</v>
      </c>
      <c r="BH293" s="79"/>
      <c r="BI293" s="79"/>
      <c r="BJ293" s="79"/>
      <c r="BK293" s="79"/>
      <c r="BL293" s="61"/>
    </row>
    <row r="294" spans="1:79" s="25" customFormat="1" ht="12.75" customHeight="1">
      <c r="A294" s="86"/>
      <c r="B294" s="87"/>
      <c r="C294" s="87"/>
      <c r="D294" s="88"/>
      <c r="E294" s="62" t="s">
        <v>153</v>
      </c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4"/>
      <c r="U294" s="115">
        <v>5848484</v>
      </c>
      <c r="V294" s="116"/>
      <c r="W294" s="116"/>
      <c r="X294" s="116"/>
      <c r="Y294" s="117"/>
      <c r="Z294" s="47">
        <f>Z279+Z280+Z281+Z282+Z283+Z284+Z285+Z286+Z287+Z288+Z289+Z290+Z291+Z292+Z293</f>
        <v>5848484.1299999999</v>
      </c>
      <c r="AA294" s="47"/>
      <c r="AB294" s="47"/>
      <c r="AC294" s="47"/>
      <c r="AD294" s="47"/>
      <c r="AE294" s="46">
        <v>0</v>
      </c>
      <c r="AF294" s="46"/>
      <c r="AG294" s="46"/>
      <c r="AH294" s="46"/>
      <c r="AI294" s="46"/>
      <c r="AJ294" s="46"/>
      <c r="AK294" s="46">
        <v>0</v>
      </c>
      <c r="AL294" s="46"/>
      <c r="AM294" s="46"/>
      <c r="AN294" s="46"/>
      <c r="AO294" s="46"/>
      <c r="AP294" s="46"/>
      <c r="AQ294" s="46">
        <f>IF(ISNUMBER(AK294),AK294,0)-IF(ISNUMBER(AE294),AE294,0)</f>
        <v>0</v>
      </c>
      <c r="AR294" s="46"/>
      <c r="AS294" s="46"/>
      <c r="AT294" s="46"/>
      <c r="AU294" s="46"/>
      <c r="AV294" s="46"/>
      <c r="AW294" s="46">
        <v>0</v>
      </c>
      <c r="AX294" s="46"/>
      <c r="AY294" s="46"/>
      <c r="AZ294" s="46"/>
      <c r="BA294" s="46"/>
      <c r="BB294" s="46">
        <v>0</v>
      </c>
      <c r="BC294" s="46"/>
      <c r="BD294" s="46"/>
      <c r="BE294" s="46"/>
      <c r="BF294" s="46"/>
      <c r="BG294" s="80">
        <v>5848484</v>
      </c>
      <c r="BH294" s="81"/>
      <c r="BI294" s="81"/>
      <c r="BJ294" s="81"/>
      <c r="BK294" s="81"/>
      <c r="BL294" s="82"/>
    </row>
    <row r="296" spans="1:79" ht="14.25" customHeight="1">
      <c r="A296" s="70" t="s">
        <v>273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0"/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70"/>
      <c r="BL296" s="70"/>
    </row>
    <row r="297" spans="1:79" ht="15" customHeight="1">
      <c r="A297" s="126" t="s">
        <v>254</v>
      </c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6"/>
      <c r="AB297" s="126"/>
      <c r="AC297" s="126"/>
      <c r="AD297" s="126"/>
      <c r="AE297" s="126"/>
      <c r="AF297" s="126"/>
      <c r="AG297" s="126"/>
      <c r="AH297" s="126"/>
      <c r="AI297" s="126"/>
      <c r="AJ297" s="126"/>
      <c r="AK297" s="126"/>
      <c r="AL297" s="126"/>
      <c r="AM297" s="126"/>
      <c r="AN297" s="126"/>
      <c r="AO297" s="126"/>
      <c r="AP297" s="126"/>
      <c r="AQ297" s="126"/>
      <c r="AR297" s="126"/>
      <c r="AS297" s="126"/>
      <c r="AT297" s="126"/>
      <c r="AU297" s="126"/>
      <c r="AV297" s="126"/>
      <c r="AW297" s="126"/>
      <c r="AX297" s="126"/>
      <c r="AY297" s="126"/>
      <c r="AZ297" s="126"/>
      <c r="BA297" s="126"/>
      <c r="BB297" s="126"/>
      <c r="BC297" s="126"/>
      <c r="BD297" s="126"/>
      <c r="BE297" s="126"/>
      <c r="BF297" s="126"/>
      <c r="BG297" s="126"/>
      <c r="BH297" s="126"/>
      <c r="BI297" s="126"/>
      <c r="BJ297" s="126"/>
      <c r="BK297" s="126"/>
      <c r="BL297" s="126"/>
    </row>
    <row r="298" spans="1:79" ht="18" customHeight="1">
      <c r="A298" s="69" t="s">
        <v>141</v>
      </c>
      <c r="B298" s="69"/>
      <c r="C298" s="69"/>
      <c r="D298" s="69"/>
      <c r="E298" s="69"/>
      <c r="F298" s="69"/>
      <c r="G298" s="69" t="s">
        <v>27</v>
      </c>
      <c r="H298" s="69"/>
      <c r="I298" s="69"/>
      <c r="J298" s="69"/>
      <c r="K298" s="69"/>
      <c r="L298" s="69"/>
      <c r="M298" s="69"/>
      <c r="N298" s="69"/>
      <c r="O298" s="69"/>
      <c r="P298" s="69"/>
      <c r="Q298" s="69" t="s">
        <v>260</v>
      </c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 t="s">
        <v>270</v>
      </c>
      <c r="AP298" s="69"/>
      <c r="AQ298" s="69"/>
      <c r="AR298" s="69"/>
      <c r="AS298" s="69"/>
      <c r="AT298" s="69"/>
      <c r="AU298" s="69"/>
      <c r="AV298" s="69"/>
      <c r="AW298" s="69"/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69"/>
      <c r="BL298" s="69"/>
    </row>
    <row r="299" spans="1:79" ht="42.9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 t="s">
        <v>146</v>
      </c>
      <c r="R299" s="69"/>
      <c r="S299" s="69"/>
      <c r="T299" s="69"/>
      <c r="U299" s="69"/>
      <c r="V299" s="68" t="s">
        <v>147</v>
      </c>
      <c r="W299" s="68"/>
      <c r="X299" s="68"/>
      <c r="Y299" s="68"/>
      <c r="Z299" s="69" t="s">
        <v>148</v>
      </c>
      <c r="AA299" s="69"/>
      <c r="AB299" s="69"/>
      <c r="AC299" s="69"/>
      <c r="AD299" s="69"/>
      <c r="AE299" s="69"/>
      <c r="AF299" s="69"/>
      <c r="AG299" s="69"/>
      <c r="AH299" s="69"/>
      <c r="AI299" s="69"/>
      <c r="AJ299" s="69" t="s">
        <v>149</v>
      </c>
      <c r="AK299" s="69"/>
      <c r="AL299" s="69"/>
      <c r="AM299" s="69"/>
      <c r="AN299" s="69"/>
      <c r="AO299" s="69" t="s">
        <v>28</v>
      </c>
      <c r="AP299" s="69"/>
      <c r="AQ299" s="69"/>
      <c r="AR299" s="69"/>
      <c r="AS299" s="69"/>
      <c r="AT299" s="68" t="s">
        <v>150</v>
      </c>
      <c r="AU299" s="68"/>
      <c r="AV299" s="68"/>
      <c r="AW299" s="68"/>
      <c r="AX299" s="69" t="s">
        <v>148</v>
      </c>
      <c r="AY299" s="69"/>
      <c r="AZ299" s="69"/>
      <c r="BA299" s="69"/>
      <c r="BB299" s="69"/>
      <c r="BC299" s="69"/>
      <c r="BD299" s="69"/>
      <c r="BE299" s="69"/>
      <c r="BF299" s="69"/>
      <c r="BG299" s="69"/>
      <c r="BH299" s="69" t="s">
        <v>151</v>
      </c>
      <c r="BI299" s="69"/>
      <c r="BJ299" s="69"/>
      <c r="BK299" s="69"/>
      <c r="BL299" s="69"/>
    </row>
    <row r="300" spans="1:79" ht="63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8"/>
      <c r="W300" s="68"/>
      <c r="X300" s="68"/>
      <c r="Y300" s="68"/>
      <c r="Z300" s="69" t="s">
        <v>25</v>
      </c>
      <c r="AA300" s="69"/>
      <c r="AB300" s="69"/>
      <c r="AC300" s="69"/>
      <c r="AD300" s="69"/>
      <c r="AE300" s="69" t="s">
        <v>24</v>
      </c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8"/>
      <c r="AU300" s="68"/>
      <c r="AV300" s="68"/>
      <c r="AW300" s="68"/>
      <c r="AX300" s="69" t="s">
        <v>25</v>
      </c>
      <c r="AY300" s="69"/>
      <c r="AZ300" s="69"/>
      <c r="BA300" s="69"/>
      <c r="BB300" s="69"/>
      <c r="BC300" s="69" t="s">
        <v>24</v>
      </c>
      <c r="BD300" s="69"/>
      <c r="BE300" s="69"/>
      <c r="BF300" s="69"/>
      <c r="BG300" s="69"/>
      <c r="BH300" s="69"/>
      <c r="BI300" s="69"/>
      <c r="BJ300" s="69"/>
      <c r="BK300" s="69"/>
      <c r="BL300" s="69"/>
    </row>
    <row r="301" spans="1:79" ht="15" customHeight="1">
      <c r="A301" s="69">
        <v>1</v>
      </c>
      <c r="B301" s="69"/>
      <c r="C301" s="69"/>
      <c r="D301" s="69"/>
      <c r="E301" s="69"/>
      <c r="F301" s="69"/>
      <c r="G301" s="69">
        <v>2</v>
      </c>
      <c r="H301" s="69"/>
      <c r="I301" s="69"/>
      <c r="J301" s="69"/>
      <c r="K301" s="69"/>
      <c r="L301" s="69"/>
      <c r="M301" s="69"/>
      <c r="N301" s="69"/>
      <c r="O301" s="69"/>
      <c r="P301" s="69"/>
      <c r="Q301" s="69">
        <v>3</v>
      </c>
      <c r="R301" s="69"/>
      <c r="S301" s="69"/>
      <c r="T301" s="69"/>
      <c r="U301" s="69"/>
      <c r="V301" s="69">
        <v>4</v>
      </c>
      <c r="W301" s="69"/>
      <c r="X301" s="69"/>
      <c r="Y301" s="69"/>
      <c r="Z301" s="69">
        <v>5</v>
      </c>
      <c r="AA301" s="69"/>
      <c r="AB301" s="69"/>
      <c r="AC301" s="69"/>
      <c r="AD301" s="69"/>
      <c r="AE301" s="69">
        <v>6</v>
      </c>
      <c r="AF301" s="69"/>
      <c r="AG301" s="69"/>
      <c r="AH301" s="69"/>
      <c r="AI301" s="69"/>
      <c r="AJ301" s="69">
        <v>7</v>
      </c>
      <c r="AK301" s="69"/>
      <c r="AL301" s="69"/>
      <c r="AM301" s="69"/>
      <c r="AN301" s="69"/>
      <c r="AO301" s="69">
        <v>8</v>
      </c>
      <c r="AP301" s="69"/>
      <c r="AQ301" s="69"/>
      <c r="AR301" s="69"/>
      <c r="AS301" s="69"/>
      <c r="AT301" s="69">
        <v>9</v>
      </c>
      <c r="AU301" s="69"/>
      <c r="AV301" s="69"/>
      <c r="AW301" s="69"/>
      <c r="AX301" s="69">
        <v>10</v>
      </c>
      <c r="AY301" s="69"/>
      <c r="AZ301" s="69"/>
      <c r="BA301" s="69"/>
      <c r="BB301" s="69"/>
      <c r="BC301" s="69">
        <v>11</v>
      </c>
      <c r="BD301" s="69"/>
      <c r="BE301" s="69"/>
      <c r="BF301" s="69"/>
      <c r="BG301" s="69"/>
      <c r="BH301" s="69">
        <v>12</v>
      </c>
      <c r="BI301" s="69"/>
      <c r="BJ301" s="69"/>
      <c r="BK301" s="69"/>
      <c r="BL301" s="69"/>
    </row>
    <row r="302" spans="1:79" s="1" customFormat="1" ht="12" hidden="1" customHeight="1">
      <c r="A302" s="66" t="s">
        <v>70</v>
      </c>
      <c r="B302" s="66"/>
      <c r="C302" s="66"/>
      <c r="D302" s="66"/>
      <c r="E302" s="66"/>
      <c r="F302" s="66"/>
      <c r="G302" s="71" t="s">
        <v>63</v>
      </c>
      <c r="H302" s="71"/>
      <c r="I302" s="71"/>
      <c r="J302" s="71"/>
      <c r="K302" s="71"/>
      <c r="L302" s="71"/>
      <c r="M302" s="71"/>
      <c r="N302" s="71"/>
      <c r="O302" s="71"/>
      <c r="P302" s="71"/>
      <c r="Q302" s="67" t="s">
        <v>86</v>
      </c>
      <c r="R302" s="67"/>
      <c r="S302" s="67"/>
      <c r="T302" s="67"/>
      <c r="U302" s="67"/>
      <c r="V302" s="67" t="s">
        <v>87</v>
      </c>
      <c r="W302" s="67"/>
      <c r="X302" s="67"/>
      <c r="Y302" s="67"/>
      <c r="Z302" s="67" t="s">
        <v>88</v>
      </c>
      <c r="AA302" s="67"/>
      <c r="AB302" s="67"/>
      <c r="AC302" s="67"/>
      <c r="AD302" s="67"/>
      <c r="AE302" s="67" t="s">
        <v>89</v>
      </c>
      <c r="AF302" s="67"/>
      <c r="AG302" s="67"/>
      <c r="AH302" s="67"/>
      <c r="AI302" s="67"/>
      <c r="AJ302" s="72" t="s">
        <v>107</v>
      </c>
      <c r="AK302" s="67"/>
      <c r="AL302" s="67"/>
      <c r="AM302" s="67"/>
      <c r="AN302" s="67"/>
      <c r="AO302" s="67" t="s">
        <v>90</v>
      </c>
      <c r="AP302" s="67"/>
      <c r="AQ302" s="67"/>
      <c r="AR302" s="67"/>
      <c r="AS302" s="67"/>
      <c r="AT302" s="72" t="s">
        <v>108</v>
      </c>
      <c r="AU302" s="67"/>
      <c r="AV302" s="67"/>
      <c r="AW302" s="67"/>
      <c r="AX302" s="67" t="s">
        <v>91</v>
      </c>
      <c r="AY302" s="67"/>
      <c r="AZ302" s="67"/>
      <c r="BA302" s="67"/>
      <c r="BB302" s="67"/>
      <c r="BC302" s="67" t="s">
        <v>92</v>
      </c>
      <c r="BD302" s="67"/>
      <c r="BE302" s="67"/>
      <c r="BF302" s="67"/>
      <c r="BG302" s="67"/>
      <c r="BH302" s="72" t="s">
        <v>107</v>
      </c>
      <c r="BI302" s="67"/>
      <c r="BJ302" s="67"/>
      <c r="BK302" s="67"/>
      <c r="BL302" s="67"/>
      <c r="CA302" s="1" t="s">
        <v>58</v>
      </c>
    </row>
    <row r="303" spans="1:79" s="25" customFormat="1" ht="12.75" customHeight="1">
      <c r="A303" s="27">
        <v>2111</v>
      </c>
      <c r="B303" s="27"/>
      <c r="C303" s="27"/>
      <c r="D303" s="27"/>
      <c r="E303" s="27"/>
      <c r="F303" s="27"/>
      <c r="G303" s="54" t="s">
        <v>185</v>
      </c>
      <c r="H303" s="55"/>
      <c r="I303" s="55"/>
      <c r="J303" s="55"/>
      <c r="K303" s="55"/>
      <c r="L303" s="55"/>
      <c r="M303" s="55"/>
      <c r="N303" s="55"/>
      <c r="O303" s="55"/>
      <c r="P303" s="56"/>
      <c r="Q303" s="46">
        <v>6878757</v>
      </c>
      <c r="R303" s="46"/>
      <c r="S303" s="46"/>
      <c r="T303" s="46"/>
      <c r="U303" s="46"/>
      <c r="V303" s="46">
        <v>0</v>
      </c>
      <c r="W303" s="46"/>
      <c r="X303" s="46"/>
      <c r="Y303" s="46"/>
      <c r="Z303" s="46">
        <v>0</v>
      </c>
      <c r="AA303" s="46"/>
      <c r="AB303" s="46"/>
      <c r="AC303" s="46"/>
      <c r="AD303" s="46"/>
      <c r="AE303" s="46">
        <v>0</v>
      </c>
      <c r="AF303" s="46"/>
      <c r="AG303" s="46"/>
      <c r="AH303" s="46"/>
      <c r="AI303" s="46"/>
      <c r="AJ303" s="46">
        <f t="shared" ref="AJ303:AJ316" si="12">IF(ISNUMBER(Q303),Q303,0)-IF(ISNUMBER(Z303),Z303,0)</f>
        <v>6878757</v>
      </c>
      <c r="AK303" s="46"/>
      <c r="AL303" s="46"/>
      <c r="AM303" s="46"/>
      <c r="AN303" s="46"/>
      <c r="AO303" s="46">
        <v>9344661</v>
      </c>
      <c r="AP303" s="46"/>
      <c r="AQ303" s="46"/>
      <c r="AR303" s="46"/>
      <c r="AS303" s="46"/>
      <c r="AT303" s="46">
        <f t="shared" ref="AT303:AT316" si="13">IF(ISNUMBER(V303),V303,0)-IF(ISNUMBER(Z303),Z303,0)-IF(ISNUMBER(AE303),AE303,0)</f>
        <v>0</v>
      </c>
      <c r="AU303" s="46"/>
      <c r="AV303" s="46"/>
      <c r="AW303" s="46"/>
      <c r="AX303" s="46">
        <v>0</v>
      </c>
      <c r="AY303" s="46"/>
      <c r="AZ303" s="46"/>
      <c r="BA303" s="46"/>
      <c r="BB303" s="46"/>
      <c r="BC303" s="46">
        <v>0</v>
      </c>
      <c r="BD303" s="46"/>
      <c r="BE303" s="46"/>
      <c r="BF303" s="46"/>
      <c r="BG303" s="46"/>
      <c r="BH303" s="46">
        <f t="shared" ref="BH303:BH316" si="14">IF(ISNUMBER(AO303),AO303,0)-IF(ISNUMBER(AX303),AX303,0)</f>
        <v>9344661</v>
      </c>
      <c r="BI303" s="46"/>
      <c r="BJ303" s="46"/>
      <c r="BK303" s="46"/>
      <c r="BL303" s="46"/>
      <c r="CA303" s="25" t="s">
        <v>59</v>
      </c>
    </row>
    <row r="304" spans="1:79" s="25" customFormat="1" ht="12.75" customHeight="1">
      <c r="A304" s="27">
        <v>2120</v>
      </c>
      <c r="B304" s="27"/>
      <c r="C304" s="27"/>
      <c r="D304" s="27"/>
      <c r="E304" s="27"/>
      <c r="F304" s="27"/>
      <c r="G304" s="54" t="s">
        <v>186</v>
      </c>
      <c r="H304" s="55"/>
      <c r="I304" s="55"/>
      <c r="J304" s="55"/>
      <c r="K304" s="55"/>
      <c r="L304" s="55"/>
      <c r="M304" s="55"/>
      <c r="N304" s="55"/>
      <c r="O304" s="55"/>
      <c r="P304" s="56"/>
      <c r="Q304" s="46">
        <v>1508993.01</v>
      </c>
      <c r="R304" s="46"/>
      <c r="S304" s="46"/>
      <c r="T304" s="46"/>
      <c r="U304" s="46"/>
      <c r="V304" s="46">
        <v>0</v>
      </c>
      <c r="W304" s="46"/>
      <c r="X304" s="46"/>
      <c r="Y304" s="46"/>
      <c r="Z304" s="46">
        <v>0</v>
      </c>
      <c r="AA304" s="46"/>
      <c r="AB304" s="46"/>
      <c r="AC304" s="46"/>
      <c r="AD304" s="46"/>
      <c r="AE304" s="46">
        <v>0</v>
      </c>
      <c r="AF304" s="46"/>
      <c r="AG304" s="46"/>
      <c r="AH304" s="46"/>
      <c r="AI304" s="46"/>
      <c r="AJ304" s="46">
        <f t="shared" si="12"/>
        <v>1508993.01</v>
      </c>
      <c r="AK304" s="46"/>
      <c r="AL304" s="46"/>
      <c r="AM304" s="46"/>
      <c r="AN304" s="46"/>
      <c r="AO304" s="46">
        <v>2055825</v>
      </c>
      <c r="AP304" s="46"/>
      <c r="AQ304" s="46"/>
      <c r="AR304" s="46"/>
      <c r="AS304" s="46"/>
      <c r="AT304" s="46">
        <f t="shared" si="13"/>
        <v>0</v>
      </c>
      <c r="AU304" s="46"/>
      <c r="AV304" s="46"/>
      <c r="AW304" s="46"/>
      <c r="AX304" s="46">
        <v>0</v>
      </c>
      <c r="AY304" s="46"/>
      <c r="AZ304" s="46"/>
      <c r="BA304" s="46"/>
      <c r="BB304" s="46"/>
      <c r="BC304" s="46">
        <v>0</v>
      </c>
      <c r="BD304" s="46"/>
      <c r="BE304" s="46"/>
      <c r="BF304" s="46"/>
      <c r="BG304" s="46"/>
      <c r="BH304" s="46">
        <f t="shared" si="14"/>
        <v>2055825</v>
      </c>
      <c r="BI304" s="46"/>
      <c r="BJ304" s="46"/>
      <c r="BK304" s="46"/>
      <c r="BL304" s="46"/>
    </row>
    <row r="305" spans="1:64" s="25" customFormat="1" ht="25.5" customHeight="1">
      <c r="A305" s="27">
        <v>2210</v>
      </c>
      <c r="B305" s="27"/>
      <c r="C305" s="27"/>
      <c r="D305" s="27"/>
      <c r="E305" s="27"/>
      <c r="F305" s="27"/>
      <c r="G305" s="54" t="s">
        <v>187</v>
      </c>
      <c r="H305" s="55"/>
      <c r="I305" s="55"/>
      <c r="J305" s="55"/>
      <c r="K305" s="55"/>
      <c r="L305" s="55"/>
      <c r="M305" s="55"/>
      <c r="N305" s="55"/>
      <c r="O305" s="55"/>
      <c r="P305" s="56"/>
      <c r="Q305" s="46">
        <v>346023.3</v>
      </c>
      <c r="R305" s="46"/>
      <c r="S305" s="46"/>
      <c r="T305" s="46"/>
      <c r="U305" s="46"/>
      <c r="V305" s="46">
        <v>0</v>
      </c>
      <c r="W305" s="46"/>
      <c r="X305" s="46"/>
      <c r="Y305" s="46"/>
      <c r="Z305" s="46">
        <v>0</v>
      </c>
      <c r="AA305" s="46"/>
      <c r="AB305" s="46"/>
      <c r="AC305" s="46"/>
      <c r="AD305" s="46"/>
      <c r="AE305" s="46">
        <v>0</v>
      </c>
      <c r="AF305" s="46"/>
      <c r="AG305" s="46"/>
      <c r="AH305" s="46"/>
      <c r="AI305" s="46"/>
      <c r="AJ305" s="46">
        <f t="shared" si="12"/>
        <v>346023.3</v>
      </c>
      <c r="AK305" s="46"/>
      <c r="AL305" s="46"/>
      <c r="AM305" s="46"/>
      <c r="AN305" s="46"/>
      <c r="AO305" s="46">
        <v>308208</v>
      </c>
      <c r="AP305" s="46"/>
      <c r="AQ305" s="46"/>
      <c r="AR305" s="46"/>
      <c r="AS305" s="46"/>
      <c r="AT305" s="46">
        <f t="shared" si="13"/>
        <v>0</v>
      </c>
      <c r="AU305" s="46"/>
      <c r="AV305" s="46"/>
      <c r="AW305" s="46"/>
      <c r="AX305" s="46">
        <v>0</v>
      </c>
      <c r="AY305" s="46"/>
      <c r="AZ305" s="46"/>
      <c r="BA305" s="46"/>
      <c r="BB305" s="46"/>
      <c r="BC305" s="46">
        <v>0</v>
      </c>
      <c r="BD305" s="46"/>
      <c r="BE305" s="46"/>
      <c r="BF305" s="46"/>
      <c r="BG305" s="46"/>
      <c r="BH305" s="46">
        <f t="shared" si="14"/>
        <v>308208</v>
      </c>
      <c r="BI305" s="46"/>
      <c r="BJ305" s="46"/>
      <c r="BK305" s="46"/>
      <c r="BL305" s="46"/>
    </row>
    <row r="306" spans="1:64" s="25" customFormat="1" ht="25.5" customHeight="1">
      <c r="A306" s="27">
        <v>2220</v>
      </c>
      <c r="B306" s="27"/>
      <c r="C306" s="27"/>
      <c r="D306" s="27"/>
      <c r="E306" s="27"/>
      <c r="F306" s="27"/>
      <c r="G306" s="54" t="s">
        <v>188</v>
      </c>
      <c r="H306" s="55"/>
      <c r="I306" s="55"/>
      <c r="J306" s="55"/>
      <c r="K306" s="55"/>
      <c r="L306" s="55"/>
      <c r="M306" s="55"/>
      <c r="N306" s="55"/>
      <c r="O306" s="55"/>
      <c r="P306" s="56"/>
      <c r="Q306" s="46">
        <v>15488.1</v>
      </c>
      <c r="R306" s="46"/>
      <c r="S306" s="46"/>
      <c r="T306" s="46"/>
      <c r="U306" s="46"/>
      <c r="V306" s="46">
        <v>0</v>
      </c>
      <c r="W306" s="46"/>
      <c r="X306" s="46"/>
      <c r="Y306" s="46"/>
      <c r="Z306" s="46">
        <v>0</v>
      </c>
      <c r="AA306" s="46"/>
      <c r="AB306" s="46"/>
      <c r="AC306" s="46"/>
      <c r="AD306" s="46"/>
      <c r="AE306" s="46">
        <v>0</v>
      </c>
      <c r="AF306" s="46"/>
      <c r="AG306" s="46"/>
      <c r="AH306" s="46"/>
      <c r="AI306" s="46"/>
      <c r="AJ306" s="46">
        <f t="shared" si="12"/>
        <v>15488.1</v>
      </c>
      <c r="AK306" s="46"/>
      <c r="AL306" s="46"/>
      <c r="AM306" s="46"/>
      <c r="AN306" s="46"/>
      <c r="AO306" s="46">
        <v>27684</v>
      </c>
      <c r="AP306" s="46"/>
      <c r="AQ306" s="46"/>
      <c r="AR306" s="46"/>
      <c r="AS306" s="46"/>
      <c r="AT306" s="46">
        <f t="shared" si="13"/>
        <v>0</v>
      </c>
      <c r="AU306" s="46"/>
      <c r="AV306" s="46"/>
      <c r="AW306" s="46"/>
      <c r="AX306" s="46">
        <v>0</v>
      </c>
      <c r="AY306" s="46"/>
      <c r="AZ306" s="46"/>
      <c r="BA306" s="46"/>
      <c r="BB306" s="46"/>
      <c r="BC306" s="46">
        <v>0</v>
      </c>
      <c r="BD306" s="46"/>
      <c r="BE306" s="46"/>
      <c r="BF306" s="46"/>
      <c r="BG306" s="46"/>
      <c r="BH306" s="46">
        <f t="shared" si="14"/>
        <v>27684</v>
      </c>
      <c r="BI306" s="46"/>
      <c r="BJ306" s="46"/>
      <c r="BK306" s="46"/>
      <c r="BL306" s="46"/>
    </row>
    <row r="307" spans="1:64" s="25" customFormat="1" ht="12.75" customHeight="1">
      <c r="A307" s="27">
        <v>2230</v>
      </c>
      <c r="B307" s="27"/>
      <c r="C307" s="27"/>
      <c r="D307" s="27"/>
      <c r="E307" s="27"/>
      <c r="F307" s="27"/>
      <c r="G307" s="54" t="s">
        <v>189</v>
      </c>
      <c r="H307" s="55"/>
      <c r="I307" s="55"/>
      <c r="J307" s="55"/>
      <c r="K307" s="55"/>
      <c r="L307" s="55"/>
      <c r="M307" s="55"/>
      <c r="N307" s="55"/>
      <c r="O307" s="55"/>
      <c r="P307" s="56"/>
      <c r="Q307" s="46">
        <v>70400</v>
      </c>
      <c r="R307" s="46"/>
      <c r="S307" s="46"/>
      <c r="T307" s="46"/>
      <c r="U307" s="46"/>
      <c r="V307" s="46">
        <v>0</v>
      </c>
      <c r="W307" s="46"/>
      <c r="X307" s="46"/>
      <c r="Y307" s="46"/>
      <c r="Z307" s="46">
        <v>0</v>
      </c>
      <c r="AA307" s="46"/>
      <c r="AB307" s="46"/>
      <c r="AC307" s="46"/>
      <c r="AD307" s="46"/>
      <c r="AE307" s="46">
        <v>0</v>
      </c>
      <c r="AF307" s="46"/>
      <c r="AG307" s="46"/>
      <c r="AH307" s="46"/>
      <c r="AI307" s="46"/>
      <c r="AJ307" s="46">
        <f t="shared" si="12"/>
        <v>70400</v>
      </c>
      <c r="AK307" s="46"/>
      <c r="AL307" s="46"/>
      <c r="AM307" s="46"/>
      <c r="AN307" s="46"/>
      <c r="AO307" s="46">
        <v>90000</v>
      </c>
      <c r="AP307" s="46"/>
      <c r="AQ307" s="46"/>
      <c r="AR307" s="46"/>
      <c r="AS307" s="46"/>
      <c r="AT307" s="46">
        <f t="shared" si="13"/>
        <v>0</v>
      </c>
      <c r="AU307" s="46"/>
      <c r="AV307" s="46"/>
      <c r="AW307" s="46"/>
      <c r="AX307" s="46">
        <v>0</v>
      </c>
      <c r="AY307" s="46"/>
      <c r="AZ307" s="46"/>
      <c r="BA307" s="46"/>
      <c r="BB307" s="46"/>
      <c r="BC307" s="46">
        <v>0</v>
      </c>
      <c r="BD307" s="46"/>
      <c r="BE307" s="46"/>
      <c r="BF307" s="46"/>
      <c r="BG307" s="46"/>
      <c r="BH307" s="46">
        <f t="shared" si="14"/>
        <v>90000</v>
      </c>
      <c r="BI307" s="46"/>
      <c r="BJ307" s="46"/>
      <c r="BK307" s="46"/>
      <c r="BL307" s="46"/>
    </row>
    <row r="308" spans="1:64" s="25" customFormat="1" ht="25.5" customHeight="1">
      <c r="A308" s="27">
        <v>2240</v>
      </c>
      <c r="B308" s="27"/>
      <c r="C308" s="27"/>
      <c r="D308" s="27"/>
      <c r="E308" s="27"/>
      <c r="F308" s="27"/>
      <c r="G308" s="54" t="s">
        <v>190</v>
      </c>
      <c r="H308" s="55"/>
      <c r="I308" s="55"/>
      <c r="J308" s="55"/>
      <c r="K308" s="55"/>
      <c r="L308" s="55"/>
      <c r="M308" s="55"/>
      <c r="N308" s="55"/>
      <c r="O308" s="55"/>
      <c r="P308" s="56"/>
      <c r="Q308" s="46">
        <v>501131.84</v>
      </c>
      <c r="R308" s="46"/>
      <c r="S308" s="46"/>
      <c r="T308" s="46"/>
      <c r="U308" s="46"/>
      <c r="V308" s="46">
        <v>0</v>
      </c>
      <c r="W308" s="46"/>
      <c r="X308" s="46"/>
      <c r="Y308" s="46"/>
      <c r="Z308" s="46">
        <v>0</v>
      </c>
      <c r="AA308" s="46"/>
      <c r="AB308" s="46"/>
      <c r="AC308" s="46"/>
      <c r="AD308" s="46"/>
      <c r="AE308" s="46">
        <v>0</v>
      </c>
      <c r="AF308" s="46"/>
      <c r="AG308" s="46"/>
      <c r="AH308" s="46"/>
      <c r="AI308" s="46"/>
      <c r="AJ308" s="46">
        <f t="shared" si="12"/>
        <v>501131.84</v>
      </c>
      <c r="AK308" s="46"/>
      <c r="AL308" s="46"/>
      <c r="AM308" s="46"/>
      <c r="AN308" s="46"/>
      <c r="AO308" s="46">
        <v>446838</v>
      </c>
      <c r="AP308" s="46"/>
      <c r="AQ308" s="46"/>
      <c r="AR308" s="46"/>
      <c r="AS308" s="46"/>
      <c r="AT308" s="46">
        <f t="shared" si="13"/>
        <v>0</v>
      </c>
      <c r="AU308" s="46"/>
      <c r="AV308" s="46"/>
      <c r="AW308" s="46"/>
      <c r="AX308" s="46">
        <v>0</v>
      </c>
      <c r="AY308" s="46"/>
      <c r="AZ308" s="46"/>
      <c r="BA308" s="46"/>
      <c r="BB308" s="46"/>
      <c r="BC308" s="46">
        <v>0</v>
      </c>
      <c r="BD308" s="46"/>
      <c r="BE308" s="46"/>
      <c r="BF308" s="46"/>
      <c r="BG308" s="46"/>
      <c r="BH308" s="46">
        <f t="shared" si="14"/>
        <v>446838</v>
      </c>
      <c r="BI308" s="46"/>
      <c r="BJ308" s="46"/>
      <c r="BK308" s="46"/>
      <c r="BL308" s="46"/>
    </row>
    <row r="309" spans="1:64" s="25" customFormat="1" ht="12.75" customHeight="1">
      <c r="A309" s="27">
        <v>2250</v>
      </c>
      <c r="B309" s="27"/>
      <c r="C309" s="27"/>
      <c r="D309" s="27"/>
      <c r="E309" s="27"/>
      <c r="F309" s="27"/>
      <c r="G309" s="54" t="s">
        <v>191</v>
      </c>
      <c r="H309" s="55"/>
      <c r="I309" s="55"/>
      <c r="J309" s="55"/>
      <c r="K309" s="55"/>
      <c r="L309" s="55"/>
      <c r="M309" s="55"/>
      <c r="N309" s="55"/>
      <c r="O309" s="55"/>
      <c r="P309" s="56"/>
      <c r="Q309" s="46">
        <v>90740.479999999996</v>
      </c>
      <c r="R309" s="46"/>
      <c r="S309" s="46"/>
      <c r="T309" s="46"/>
      <c r="U309" s="46"/>
      <c r="V309" s="46">
        <v>0</v>
      </c>
      <c r="W309" s="46"/>
      <c r="X309" s="46"/>
      <c r="Y309" s="46"/>
      <c r="Z309" s="46">
        <v>0</v>
      </c>
      <c r="AA309" s="46"/>
      <c r="AB309" s="46"/>
      <c r="AC309" s="46"/>
      <c r="AD309" s="46"/>
      <c r="AE309" s="46">
        <v>0</v>
      </c>
      <c r="AF309" s="46"/>
      <c r="AG309" s="46"/>
      <c r="AH309" s="46"/>
      <c r="AI309" s="46"/>
      <c r="AJ309" s="46">
        <f t="shared" si="12"/>
        <v>90740.479999999996</v>
      </c>
      <c r="AK309" s="46"/>
      <c r="AL309" s="46"/>
      <c r="AM309" s="46"/>
      <c r="AN309" s="46"/>
      <c r="AO309" s="46">
        <v>90790</v>
      </c>
      <c r="AP309" s="46"/>
      <c r="AQ309" s="46"/>
      <c r="AR309" s="46"/>
      <c r="AS309" s="46"/>
      <c r="AT309" s="46">
        <f t="shared" si="13"/>
        <v>0</v>
      </c>
      <c r="AU309" s="46"/>
      <c r="AV309" s="46"/>
      <c r="AW309" s="46"/>
      <c r="AX309" s="46">
        <v>0</v>
      </c>
      <c r="AY309" s="46"/>
      <c r="AZ309" s="46"/>
      <c r="BA309" s="46"/>
      <c r="BB309" s="46"/>
      <c r="BC309" s="46">
        <v>0</v>
      </c>
      <c r="BD309" s="46"/>
      <c r="BE309" s="46"/>
      <c r="BF309" s="46"/>
      <c r="BG309" s="46"/>
      <c r="BH309" s="46">
        <f t="shared" si="14"/>
        <v>90790</v>
      </c>
      <c r="BI309" s="46"/>
      <c r="BJ309" s="46"/>
      <c r="BK309" s="46"/>
      <c r="BL309" s="46"/>
    </row>
    <row r="310" spans="1:64" s="25" customFormat="1" ht="12.75" customHeight="1">
      <c r="A310" s="27">
        <v>2271</v>
      </c>
      <c r="B310" s="27"/>
      <c r="C310" s="27"/>
      <c r="D310" s="27"/>
      <c r="E310" s="27"/>
      <c r="F310" s="27"/>
      <c r="G310" s="54" t="s">
        <v>192</v>
      </c>
      <c r="H310" s="55"/>
      <c r="I310" s="55"/>
      <c r="J310" s="55"/>
      <c r="K310" s="55"/>
      <c r="L310" s="55"/>
      <c r="M310" s="55"/>
      <c r="N310" s="55"/>
      <c r="O310" s="55"/>
      <c r="P310" s="56"/>
      <c r="Q310" s="46">
        <v>292240</v>
      </c>
      <c r="R310" s="46"/>
      <c r="S310" s="46"/>
      <c r="T310" s="46"/>
      <c r="U310" s="46"/>
      <c r="V310" s="46">
        <v>0</v>
      </c>
      <c r="W310" s="46"/>
      <c r="X310" s="46"/>
      <c r="Y310" s="46"/>
      <c r="Z310" s="46">
        <v>0</v>
      </c>
      <c r="AA310" s="46"/>
      <c r="AB310" s="46"/>
      <c r="AC310" s="46"/>
      <c r="AD310" s="46"/>
      <c r="AE310" s="46">
        <v>0</v>
      </c>
      <c r="AF310" s="46"/>
      <c r="AG310" s="46"/>
      <c r="AH310" s="46"/>
      <c r="AI310" s="46"/>
      <c r="AJ310" s="46">
        <f t="shared" si="12"/>
        <v>292240</v>
      </c>
      <c r="AK310" s="46"/>
      <c r="AL310" s="46"/>
      <c r="AM310" s="46"/>
      <c r="AN310" s="46"/>
      <c r="AO310" s="46">
        <v>437375</v>
      </c>
      <c r="AP310" s="46"/>
      <c r="AQ310" s="46"/>
      <c r="AR310" s="46"/>
      <c r="AS310" s="46"/>
      <c r="AT310" s="46">
        <f t="shared" si="13"/>
        <v>0</v>
      </c>
      <c r="AU310" s="46"/>
      <c r="AV310" s="46"/>
      <c r="AW310" s="46"/>
      <c r="AX310" s="46">
        <v>0</v>
      </c>
      <c r="AY310" s="46"/>
      <c r="AZ310" s="46"/>
      <c r="BA310" s="46"/>
      <c r="BB310" s="46"/>
      <c r="BC310" s="46">
        <v>0</v>
      </c>
      <c r="BD310" s="46"/>
      <c r="BE310" s="46"/>
      <c r="BF310" s="46"/>
      <c r="BG310" s="46"/>
      <c r="BH310" s="46">
        <f t="shared" si="14"/>
        <v>437375</v>
      </c>
      <c r="BI310" s="46"/>
      <c r="BJ310" s="46"/>
      <c r="BK310" s="46"/>
      <c r="BL310" s="46"/>
    </row>
    <row r="311" spans="1:64" s="25" customFormat="1" ht="25.5" customHeight="1">
      <c r="A311" s="27">
        <v>2272</v>
      </c>
      <c r="B311" s="27"/>
      <c r="C311" s="27"/>
      <c r="D311" s="27"/>
      <c r="E311" s="27"/>
      <c r="F311" s="27"/>
      <c r="G311" s="54" t="s">
        <v>193</v>
      </c>
      <c r="H311" s="55"/>
      <c r="I311" s="55"/>
      <c r="J311" s="55"/>
      <c r="K311" s="55"/>
      <c r="L311" s="55"/>
      <c r="M311" s="55"/>
      <c r="N311" s="55"/>
      <c r="O311" s="55"/>
      <c r="P311" s="56"/>
      <c r="Q311" s="46">
        <v>39361.49</v>
      </c>
      <c r="R311" s="46"/>
      <c r="S311" s="46"/>
      <c r="T311" s="46"/>
      <c r="U311" s="46"/>
      <c r="V311" s="46">
        <v>0</v>
      </c>
      <c r="W311" s="46"/>
      <c r="X311" s="46"/>
      <c r="Y311" s="46"/>
      <c r="Z311" s="46">
        <v>0</v>
      </c>
      <c r="AA311" s="46"/>
      <c r="AB311" s="46"/>
      <c r="AC311" s="46"/>
      <c r="AD311" s="46"/>
      <c r="AE311" s="46">
        <v>0</v>
      </c>
      <c r="AF311" s="46"/>
      <c r="AG311" s="46"/>
      <c r="AH311" s="46"/>
      <c r="AI311" s="46"/>
      <c r="AJ311" s="46">
        <f t="shared" si="12"/>
        <v>39361.49</v>
      </c>
      <c r="AK311" s="46"/>
      <c r="AL311" s="46"/>
      <c r="AM311" s="46"/>
      <c r="AN311" s="46"/>
      <c r="AO311" s="46">
        <v>43277</v>
      </c>
      <c r="AP311" s="46"/>
      <c r="AQ311" s="46"/>
      <c r="AR311" s="46"/>
      <c r="AS311" s="46"/>
      <c r="AT311" s="46">
        <f t="shared" si="13"/>
        <v>0</v>
      </c>
      <c r="AU311" s="46"/>
      <c r="AV311" s="46"/>
      <c r="AW311" s="46"/>
      <c r="AX311" s="46">
        <v>0</v>
      </c>
      <c r="AY311" s="46"/>
      <c r="AZ311" s="46"/>
      <c r="BA311" s="46"/>
      <c r="BB311" s="46"/>
      <c r="BC311" s="46">
        <v>0</v>
      </c>
      <c r="BD311" s="46"/>
      <c r="BE311" s="46"/>
      <c r="BF311" s="46"/>
      <c r="BG311" s="46"/>
      <c r="BH311" s="46">
        <f t="shared" si="14"/>
        <v>43277</v>
      </c>
      <c r="BI311" s="46"/>
      <c r="BJ311" s="46"/>
      <c r="BK311" s="46"/>
      <c r="BL311" s="46"/>
    </row>
    <row r="312" spans="1:64" s="25" customFormat="1" ht="12.75" customHeight="1">
      <c r="A312" s="27">
        <v>2273</v>
      </c>
      <c r="B312" s="27"/>
      <c r="C312" s="27"/>
      <c r="D312" s="27"/>
      <c r="E312" s="27"/>
      <c r="F312" s="27"/>
      <c r="G312" s="54" t="s">
        <v>194</v>
      </c>
      <c r="H312" s="55"/>
      <c r="I312" s="55"/>
      <c r="J312" s="55"/>
      <c r="K312" s="55"/>
      <c r="L312" s="55"/>
      <c r="M312" s="55"/>
      <c r="N312" s="55"/>
      <c r="O312" s="55"/>
      <c r="P312" s="56"/>
      <c r="Q312" s="46">
        <v>328051.62</v>
      </c>
      <c r="R312" s="46"/>
      <c r="S312" s="46"/>
      <c r="T312" s="46"/>
      <c r="U312" s="46"/>
      <c r="V312" s="46">
        <v>0</v>
      </c>
      <c r="W312" s="46"/>
      <c r="X312" s="46"/>
      <c r="Y312" s="46"/>
      <c r="Z312" s="46">
        <v>0</v>
      </c>
      <c r="AA312" s="46"/>
      <c r="AB312" s="46"/>
      <c r="AC312" s="46"/>
      <c r="AD312" s="46"/>
      <c r="AE312" s="46">
        <v>0</v>
      </c>
      <c r="AF312" s="46"/>
      <c r="AG312" s="46"/>
      <c r="AH312" s="46"/>
      <c r="AI312" s="46"/>
      <c r="AJ312" s="46">
        <f t="shared" si="12"/>
        <v>328051.62</v>
      </c>
      <c r="AK312" s="46"/>
      <c r="AL312" s="46"/>
      <c r="AM312" s="46"/>
      <c r="AN312" s="46"/>
      <c r="AO312" s="46">
        <v>452815</v>
      </c>
      <c r="AP312" s="46"/>
      <c r="AQ312" s="46"/>
      <c r="AR312" s="46"/>
      <c r="AS312" s="46"/>
      <c r="AT312" s="46">
        <f t="shared" si="13"/>
        <v>0</v>
      </c>
      <c r="AU312" s="46"/>
      <c r="AV312" s="46"/>
      <c r="AW312" s="46"/>
      <c r="AX312" s="46">
        <v>0</v>
      </c>
      <c r="AY312" s="46"/>
      <c r="AZ312" s="46"/>
      <c r="BA312" s="46"/>
      <c r="BB312" s="46"/>
      <c r="BC312" s="46">
        <v>0</v>
      </c>
      <c r="BD312" s="46"/>
      <c r="BE312" s="46"/>
      <c r="BF312" s="46"/>
      <c r="BG312" s="46"/>
      <c r="BH312" s="46">
        <f t="shared" si="14"/>
        <v>452815</v>
      </c>
      <c r="BI312" s="46"/>
      <c r="BJ312" s="46"/>
      <c r="BK312" s="46"/>
      <c r="BL312" s="46"/>
    </row>
    <row r="313" spans="1:64" s="25" customFormat="1" ht="25.5" customHeight="1">
      <c r="A313" s="27">
        <v>2275</v>
      </c>
      <c r="B313" s="27"/>
      <c r="C313" s="27"/>
      <c r="D313" s="27"/>
      <c r="E313" s="27"/>
      <c r="F313" s="27"/>
      <c r="G313" s="54" t="s">
        <v>195</v>
      </c>
      <c r="H313" s="55"/>
      <c r="I313" s="55"/>
      <c r="J313" s="55"/>
      <c r="K313" s="55"/>
      <c r="L313" s="55"/>
      <c r="M313" s="55"/>
      <c r="N313" s="55"/>
      <c r="O313" s="55"/>
      <c r="P313" s="56"/>
      <c r="Q313" s="46">
        <v>62766</v>
      </c>
      <c r="R313" s="46"/>
      <c r="S313" s="46"/>
      <c r="T313" s="46"/>
      <c r="U313" s="46"/>
      <c r="V313" s="46">
        <v>0</v>
      </c>
      <c r="W313" s="46"/>
      <c r="X313" s="46"/>
      <c r="Y313" s="46"/>
      <c r="Z313" s="46">
        <v>0</v>
      </c>
      <c r="AA313" s="46"/>
      <c r="AB313" s="46"/>
      <c r="AC313" s="46"/>
      <c r="AD313" s="46"/>
      <c r="AE313" s="46">
        <v>0</v>
      </c>
      <c r="AF313" s="46"/>
      <c r="AG313" s="46"/>
      <c r="AH313" s="46"/>
      <c r="AI313" s="46"/>
      <c r="AJ313" s="46">
        <f t="shared" si="12"/>
        <v>62766</v>
      </c>
      <c r="AK313" s="46"/>
      <c r="AL313" s="46"/>
      <c r="AM313" s="46"/>
      <c r="AN313" s="46"/>
      <c r="AO313" s="46">
        <v>313500</v>
      </c>
      <c r="AP313" s="46"/>
      <c r="AQ313" s="46"/>
      <c r="AR313" s="46"/>
      <c r="AS313" s="46"/>
      <c r="AT313" s="46">
        <f t="shared" si="13"/>
        <v>0</v>
      </c>
      <c r="AU313" s="46"/>
      <c r="AV313" s="46"/>
      <c r="AW313" s="46"/>
      <c r="AX313" s="46">
        <v>0</v>
      </c>
      <c r="AY313" s="46"/>
      <c r="AZ313" s="46"/>
      <c r="BA313" s="46"/>
      <c r="BB313" s="46"/>
      <c r="BC313" s="46">
        <v>0</v>
      </c>
      <c r="BD313" s="46"/>
      <c r="BE313" s="46"/>
      <c r="BF313" s="46"/>
      <c r="BG313" s="46"/>
      <c r="BH313" s="46">
        <f t="shared" si="14"/>
        <v>313500</v>
      </c>
      <c r="BI313" s="46"/>
      <c r="BJ313" s="46"/>
      <c r="BK313" s="46"/>
      <c r="BL313" s="46"/>
    </row>
    <row r="314" spans="1:64" s="25" customFormat="1" ht="51" customHeight="1">
      <c r="A314" s="27">
        <v>2282</v>
      </c>
      <c r="B314" s="27"/>
      <c r="C314" s="27"/>
      <c r="D314" s="27"/>
      <c r="E314" s="27"/>
      <c r="F314" s="27"/>
      <c r="G314" s="54" t="s">
        <v>196</v>
      </c>
      <c r="H314" s="55"/>
      <c r="I314" s="55"/>
      <c r="J314" s="55"/>
      <c r="K314" s="55"/>
      <c r="L314" s="55"/>
      <c r="M314" s="55"/>
      <c r="N314" s="55"/>
      <c r="O314" s="55"/>
      <c r="P314" s="56"/>
      <c r="Q314" s="46">
        <v>4750</v>
      </c>
      <c r="R314" s="46"/>
      <c r="S314" s="46"/>
      <c r="T314" s="46"/>
      <c r="U314" s="46"/>
      <c r="V314" s="46">
        <v>0</v>
      </c>
      <c r="W314" s="46"/>
      <c r="X314" s="46"/>
      <c r="Y314" s="46"/>
      <c r="Z314" s="46">
        <v>0</v>
      </c>
      <c r="AA314" s="46"/>
      <c r="AB314" s="46"/>
      <c r="AC314" s="46"/>
      <c r="AD314" s="46"/>
      <c r="AE314" s="46">
        <v>0</v>
      </c>
      <c r="AF314" s="46"/>
      <c r="AG314" s="46"/>
      <c r="AH314" s="46"/>
      <c r="AI314" s="46"/>
      <c r="AJ314" s="46">
        <f t="shared" si="12"/>
        <v>4750</v>
      </c>
      <c r="AK314" s="46"/>
      <c r="AL314" s="46"/>
      <c r="AM314" s="46"/>
      <c r="AN314" s="46"/>
      <c r="AO314" s="46">
        <v>5000</v>
      </c>
      <c r="AP314" s="46"/>
      <c r="AQ314" s="46"/>
      <c r="AR314" s="46"/>
      <c r="AS314" s="46"/>
      <c r="AT314" s="46">
        <f t="shared" si="13"/>
        <v>0</v>
      </c>
      <c r="AU314" s="46"/>
      <c r="AV314" s="46"/>
      <c r="AW314" s="46"/>
      <c r="AX314" s="46">
        <v>0</v>
      </c>
      <c r="AY314" s="46"/>
      <c r="AZ314" s="46"/>
      <c r="BA314" s="46"/>
      <c r="BB314" s="46"/>
      <c r="BC314" s="46">
        <v>0</v>
      </c>
      <c r="BD314" s="46"/>
      <c r="BE314" s="46"/>
      <c r="BF314" s="46"/>
      <c r="BG314" s="46"/>
      <c r="BH314" s="46">
        <f t="shared" si="14"/>
        <v>5000</v>
      </c>
      <c r="BI314" s="46"/>
      <c r="BJ314" s="46"/>
      <c r="BK314" s="46"/>
      <c r="BL314" s="46"/>
    </row>
    <row r="315" spans="1:64" s="25" customFormat="1" ht="12.75" customHeight="1">
      <c r="A315" s="27">
        <v>2800</v>
      </c>
      <c r="B315" s="27"/>
      <c r="C315" s="27"/>
      <c r="D315" s="27"/>
      <c r="E315" s="27"/>
      <c r="F315" s="27"/>
      <c r="G315" s="54" t="s">
        <v>197</v>
      </c>
      <c r="H315" s="55"/>
      <c r="I315" s="55"/>
      <c r="J315" s="55"/>
      <c r="K315" s="55"/>
      <c r="L315" s="55"/>
      <c r="M315" s="55"/>
      <c r="N315" s="55"/>
      <c r="O315" s="55"/>
      <c r="P315" s="56"/>
      <c r="Q315" s="46">
        <v>24665.200000000001</v>
      </c>
      <c r="R315" s="46"/>
      <c r="S315" s="46"/>
      <c r="T315" s="46"/>
      <c r="U315" s="46"/>
      <c r="V315" s="46">
        <v>0</v>
      </c>
      <c r="W315" s="46"/>
      <c r="X315" s="46"/>
      <c r="Y315" s="46"/>
      <c r="Z315" s="46">
        <v>0</v>
      </c>
      <c r="AA315" s="46"/>
      <c r="AB315" s="46"/>
      <c r="AC315" s="46"/>
      <c r="AD315" s="46"/>
      <c r="AE315" s="46">
        <v>0</v>
      </c>
      <c r="AF315" s="46"/>
      <c r="AG315" s="46"/>
      <c r="AH315" s="46"/>
      <c r="AI315" s="46"/>
      <c r="AJ315" s="46">
        <f t="shared" si="12"/>
        <v>24665.200000000001</v>
      </c>
      <c r="AK315" s="46"/>
      <c r="AL315" s="46"/>
      <c r="AM315" s="46"/>
      <c r="AN315" s="46"/>
      <c r="AO315" s="46">
        <v>39260</v>
      </c>
      <c r="AP315" s="46"/>
      <c r="AQ315" s="46"/>
      <c r="AR315" s="46"/>
      <c r="AS315" s="46"/>
      <c r="AT315" s="46">
        <f t="shared" si="13"/>
        <v>0</v>
      </c>
      <c r="AU315" s="46"/>
      <c r="AV315" s="46"/>
      <c r="AW315" s="46"/>
      <c r="AX315" s="46">
        <v>0</v>
      </c>
      <c r="AY315" s="46"/>
      <c r="AZ315" s="46"/>
      <c r="BA315" s="46"/>
      <c r="BB315" s="46"/>
      <c r="BC315" s="46">
        <v>0</v>
      </c>
      <c r="BD315" s="46"/>
      <c r="BE315" s="46"/>
      <c r="BF315" s="46"/>
      <c r="BG315" s="46"/>
      <c r="BH315" s="46">
        <f t="shared" si="14"/>
        <v>39260</v>
      </c>
      <c r="BI315" s="46"/>
      <c r="BJ315" s="46"/>
      <c r="BK315" s="46"/>
      <c r="BL315" s="46"/>
    </row>
    <row r="316" spans="1:64" s="6" customFormat="1" ht="12.75" customHeight="1">
      <c r="A316" s="29"/>
      <c r="B316" s="29"/>
      <c r="C316" s="29"/>
      <c r="D316" s="29"/>
      <c r="E316" s="29"/>
      <c r="F316" s="29"/>
      <c r="G316" s="62" t="s">
        <v>153</v>
      </c>
      <c r="H316" s="63"/>
      <c r="I316" s="63"/>
      <c r="J316" s="63"/>
      <c r="K316" s="63"/>
      <c r="L316" s="63"/>
      <c r="M316" s="63"/>
      <c r="N316" s="63"/>
      <c r="O316" s="63"/>
      <c r="P316" s="64"/>
      <c r="Q316" s="47">
        <v>10163368.039999999</v>
      </c>
      <c r="R316" s="47"/>
      <c r="S316" s="47"/>
      <c r="T316" s="47"/>
      <c r="U316" s="47"/>
      <c r="V316" s="47">
        <v>0</v>
      </c>
      <c r="W316" s="47"/>
      <c r="X316" s="47"/>
      <c r="Y316" s="47"/>
      <c r="Z316" s="47">
        <v>0</v>
      </c>
      <c r="AA316" s="47"/>
      <c r="AB316" s="47"/>
      <c r="AC316" s="47"/>
      <c r="AD316" s="47"/>
      <c r="AE316" s="47">
        <v>0</v>
      </c>
      <c r="AF316" s="47"/>
      <c r="AG316" s="47"/>
      <c r="AH316" s="47"/>
      <c r="AI316" s="47"/>
      <c r="AJ316" s="47">
        <f t="shared" si="12"/>
        <v>10163368.039999999</v>
      </c>
      <c r="AK316" s="47"/>
      <c r="AL316" s="47"/>
      <c r="AM316" s="47"/>
      <c r="AN316" s="47"/>
      <c r="AO316" s="47">
        <v>13655233</v>
      </c>
      <c r="AP316" s="47"/>
      <c r="AQ316" s="47"/>
      <c r="AR316" s="47"/>
      <c r="AS316" s="47"/>
      <c r="AT316" s="47">
        <f t="shared" si="13"/>
        <v>0</v>
      </c>
      <c r="AU316" s="47"/>
      <c r="AV316" s="47"/>
      <c r="AW316" s="47"/>
      <c r="AX316" s="47">
        <v>0</v>
      </c>
      <c r="AY316" s="47"/>
      <c r="AZ316" s="47"/>
      <c r="BA316" s="47"/>
      <c r="BB316" s="47"/>
      <c r="BC316" s="47">
        <v>0</v>
      </c>
      <c r="BD316" s="47"/>
      <c r="BE316" s="47"/>
      <c r="BF316" s="47"/>
      <c r="BG316" s="47"/>
      <c r="BH316" s="47">
        <f t="shared" si="14"/>
        <v>13655233</v>
      </c>
      <c r="BI316" s="47"/>
      <c r="BJ316" s="47"/>
      <c r="BK316" s="47"/>
      <c r="BL316" s="47"/>
    </row>
    <row r="318" spans="1:64" ht="14.25" customHeight="1">
      <c r="A318" s="70" t="s">
        <v>261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</row>
    <row r="319" spans="1:64" ht="15" customHeight="1">
      <c r="A319" s="126" t="s">
        <v>254</v>
      </c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  <c r="AE319" s="126"/>
      <c r="AF319" s="126"/>
      <c r="AG319" s="126"/>
      <c r="AH319" s="126"/>
      <c r="AI319" s="126"/>
      <c r="AJ319" s="126"/>
      <c r="AK319" s="126"/>
      <c r="AL319" s="126"/>
      <c r="AM319" s="126"/>
      <c r="AN319" s="126"/>
      <c r="AO319" s="126"/>
      <c r="AP319" s="126"/>
      <c r="AQ319" s="126"/>
      <c r="AR319" s="126"/>
      <c r="AS319" s="126"/>
      <c r="AT319" s="126"/>
      <c r="AU319" s="126"/>
      <c r="AV319" s="126"/>
      <c r="AW319" s="126"/>
      <c r="AX319" s="126"/>
      <c r="AY319" s="126"/>
      <c r="AZ319" s="126"/>
      <c r="BA319" s="126"/>
      <c r="BB319" s="126"/>
      <c r="BC319" s="126"/>
      <c r="BD319" s="126"/>
      <c r="BE319" s="126"/>
      <c r="BF319" s="126"/>
      <c r="BG319" s="126"/>
      <c r="BH319" s="126"/>
      <c r="BI319" s="126"/>
      <c r="BJ319" s="126"/>
      <c r="BK319" s="126"/>
      <c r="BL319" s="126"/>
    </row>
    <row r="320" spans="1:64" ht="42.95" customHeight="1">
      <c r="A320" s="68" t="s">
        <v>141</v>
      </c>
      <c r="B320" s="68"/>
      <c r="C320" s="68"/>
      <c r="D320" s="68"/>
      <c r="E320" s="68"/>
      <c r="F320" s="68"/>
      <c r="G320" s="69" t="s">
        <v>27</v>
      </c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 t="s">
        <v>23</v>
      </c>
      <c r="U320" s="69"/>
      <c r="V320" s="69"/>
      <c r="W320" s="69"/>
      <c r="X320" s="69"/>
      <c r="Y320" s="69"/>
      <c r="Z320" s="69" t="s">
        <v>22</v>
      </c>
      <c r="AA320" s="69"/>
      <c r="AB320" s="69"/>
      <c r="AC320" s="69"/>
      <c r="AD320" s="69"/>
      <c r="AE320" s="69" t="s">
        <v>257</v>
      </c>
      <c r="AF320" s="69"/>
      <c r="AG320" s="69"/>
      <c r="AH320" s="69"/>
      <c r="AI320" s="69"/>
      <c r="AJ320" s="69"/>
      <c r="AK320" s="69" t="s">
        <v>262</v>
      </c>
      <c r="AL320" s="69"/>
      <c r="AM320" s="69"/>
      <c r="AN320" s="69"/>
      <c r="AO320" s="69"/>
      <c r="AP320" s="69"/>
      <c r="AQ320" s="69" t="s">
        <v>274</v>
      </c>
      <c r="AR320" s="69"/>
      <c r="AS320" s="69"/>
      <c r="AT320" s="69"/>
      <c r="AU320" s="69"/>
      <c r="AV320" s="69"/>
      <c r="AW320" s="69" t="s">
        <v>26</v>
      </c>
      <c r="AX320" s="69"/>
      <c r="AY320" s="69"/>
      <c r="AZ320" s="69"/>
      <c r="BA320" s="69"/>
      <c r="BB320" s="69"/>
      <c r="BC320" s="69"/>
      <c r="BD320" s="69"/>
      <c r="BE320" s="69" t="s">
        <v>162</v>
      </c>
      <c r="BF320" s="69"/>
      <c r="BG320" s="69"/>
      <c r="BH320" s="69"/>
      <c r="BI320" s="69"/>
      <c r="BJ320" s="69"/>
      <c r="BK320" s="69"/>
      <c r="BL320" s="69"/>
    </row>
    <row r="321" spans="1:79" ht="21.75" customHeight="1">
      <c r="A321" s="68"/>
      <c r="B321" s="68"/>
      <c r="C321" s="68"/>
      <c r="D321" s="68"/>
      <c r="E321" s="68"/>
      <c r="F321" s="68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P321" s="69"/>
      <c r="AQ321" s="69"/>
      <c r="AR321" s="69"/>
      <c r="AS321" s="69"/>
      <c r="AT321" s="69"/>
      <c r="AU321" s="69"/>
      <c r="AV321" s="69"/>
      <c r="AW321" s="69"/>
      <c r="AX321" s="69"/>
      <c r="AY321" s="69"/>
      <c r="AZ321" s="69"/>
      <c r="BA321" s="69"/>
      <c r="BB321" s="69"/>
      <c r="BC321" s="69"/>
      <c r="BD321" s="69"/>
      <c r="BE321" s="69"/>
      <c r="BF321" s="69"/>
      <c r="BG321" s="69"/>
      <c r="BH321" s="69"/>
      <c r="BI321" s="69"/>
      <c r="BJ321" s="69"/>
      <c r="BK321" s="69"/>
      <c r="BL321" s="69"/>
    </row>
    <row r="322" spans="1:79" ht="15" customHeight="1">
      <c r="A322" s="69">
        <v>1</v>
      </c>
      <c r="B322" s="69"/>
      <c r="C322" s="69"/>
      <c r="D322" s="69"/>
      <c r="E322" s="69"/>
      <c r="F322" s="69"/>
      <c r="G322" s="69">
        <v>2</v>
      </c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>
        <v>3</v>
      </c>
      <c r="U322" s="69"/>
      <c r="V322" s="69"/>
      <c r="W322" s="69"/>
      <c r="X322" s="69"/>
      <c r="Y322" s="69"/>
      <c r="Z322" s="69">
        <v>4</v>
      </c>
      <c r="AA322" s="69"/>
      <c r="AB322" s="69"/>
      <c r="AC322" s="69"/>
      <c r="AD322" s="69"/>
      <c r="AE322" s="69">
        <v>5</v>
      </c>
      <c r="AF322" s="69"/>
      <c r="AG322" s="69"/>
      <c r="AH322" s="69"/>
      <c r="AI322" s="69"/>
      <c r="AJ322" s="69"/>
      <c r="AK322" s="69">
        <v>6</v>
      </c>
      <c r="AL322" s="69"/>
      <c r="AM322" s="69"/>
      <c r="AN322" s="69"/>
      <c r="AO322" s="69"/>
      <c r="AP322" s="69"/>
      <c r="AQ322" s="69">
        <v>7</v>
      </c>
      <c r="AR322" s="69"/>
      <c r="AS322" s="69"/>
      <c r="AT322" s="69"/>
      <c r="AU322" s="69"/>
      <c r="AV322" s="69"/>
      <c r="AW322" s="66">
        <v>8</v>
      </c>
      <c r="AX322" s="66"/>
      <c r="AY322" s="66"/>
      <c r="AZ322" s="66"/>
      <c r="BA322" s="66"/>
      <c r="BB322" s="66"/>
      <c r="BC322" s="66"/>
      <c r="BD322" s="66"/>
      <c r="BE322" s="66">
        <v>9</v>
      </c>
      <c r="BF322" s="66"/>
      <c r="BG322" s="66"/>
      <c r="BH322" s="66"/>
      <c r="BI322" s="66"/>
      <c r="BJ322" s="66"/>
      <c r="BK322" s="66"/>
      <c r="BL322" s="66"/>
    </row>
    <row r="323" spans="1:79" s="1" customFormat="1" ht="18.75" hidden="1" customHeight="1">
      <c r="A323" s="66" t="s">
        <v>70</v>
      </c>
      <c r="B323" s="66"/>
      <c r="C323" s="66"/>
      <c r="D323" s="66"/>
      <c r="E323" s="66"/>
      <c r="F323" s="66"/>
      <c r="G323" s="71" t="s">
        <v>63</v>
      </c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67" t="s">
        <v>86</v>
      </c>
      <c r="U323" s="67"/>
      <c r="V323" s="67"/>
      <c r="W323" s="67"/>
      <c r="X323" s="67"/>
      <c r="Y323" s="67"/>
      <c r="Z323" s="67" t="s">
        <v>87</v>
      </c>
      <c r="AA323" s="67"/>
      <c r="AB323" s="67"/>
      <c r="AC323" s="67"/>
      <c r="AD323" s="67"/>
      <c r="AE323" s="67" t="s">
        <v>88</v>
      </c>
      <c r="AF323" s="67"/>
      <c r="AG323" s="67"/>
      <c r="AH323" s="67"/>
      <c r="AI323" s="67"/>
      <c r="AJ323" s="67"/>
      <c r="AK323" s="67" t="s">
        <v>89</v>
      </c>
      <c r="AL323" s="67"/>
      <c r="AM323" s="67"/>
      <c r="AN323" s="67"/>
      <c r="AO323" s="67"/>
      <c r="AP323" s="67"/>
      <c r="AQ323" s="67" t="s">
        <v>90</v>
      </c>
      <c r="AR323" s="67"/>
      <c r="AS323" s="67"/>
      <c r="AT323" s="67"/>
      <c r="AU323" s="67"/>
      <c r="AV323" s="67"/>
      <c r="AW323" s="71" t="s">
        <v>93</v>
      </c>
      <c r="AX323" s="71"/>
      <c r="AY323" s="71"/>
      <c r="AZ323" s="71"/>
      <c r="BA323" s="71"/>
      <c r="BB323" s="71"/>
      <c r="BC323" s="71"/>
      <c r="BD323" s="71"/>
      <c r="BE323" s="71" t="s">
        <v>94</v>
      </c>
      <c r="BF323" s="71"/>
      <c r="BG323" s="71"/>
      <c r="BH323" s="71"/>
      <c r="BI323" s="71"/>
      <c r="BJ323" s="71"/>
      <c r="BK323" s="71"/>
      <c r="BL323" s="71"/>
      <c r="CA323" s="1" t="s">
        <v>60</v>
      </c>
    </row>
    <row r="324" spans="1:79" s="25" customFormat="1" ht="12.75" customHeight="1">
      <c r="A324" s="27">
        <v>2111</v>
      </c>
      <c r="B324" s="27"/>
      <c r="C324" s="27"/>
      <c r="D324" s="27"/>
      <c r="E324" s="27"/>
      <c r="F324" s="27"/>
      <c r="G324" s="54" t="s">
        <v>185</v>
      </c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6"/>
      <c r="T324" s="28">
        <v>6878757</v>
      </c>
      <c r="U324" s="28"/>
      <c r="V324" s="28"/>
      <c r="W324" s="28"/>
      <c r="X324" s="28"/>
      <c r="Y324" s="28"/>
      <c r="Z324" s="46">
        <v>3622480.03</v>
      </c>
      <c r="AA324" s="46"/>
      <c r="AB324" s="46"/>
      <c r="AC324" s="46"/>
      <c r="AD324" s="46"/>
      <c r="AE324" s="46">
        <v>0</v>
      </c>
      <c r="AF324" s="46"/>
      <c r="AG324" s="46"/>
      <c r="AH324" s="46"/>
      <c r="AI324" s="46"/>
      <c r="AJ324" s="46"/>
      <c r="AK324" s="46">
        <v>0</v>
      </c>
      <c r="AL324" s="46"/>
      <c r="AM324" s="46"/>
      <c r="AN324" s="46"/>
      <c r="AO324" s="46"/>
      <c r="AP324" s="46"/>
      <c r="AQ324" s="46">
        <v>0</v>
      </c>
      <c r="AR324" s="46"/>
      <c r="AS324" s="46"/>
      <c r="AT324" s="46"/>
      <c r="AU324" s="46"/>
      <c r="AV324" s="46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CA324" s="25" t="s">
        <v>61</v>
      </c>
    </row>
    <row r="325" spans="1:79" s="25" customFormat="1" ht="12.75" customHeight="1">
      <c r="A325" s="27">
        <v>2120</v>
      </c>
      <c r="B325" s="27"/>
      <c r="C325" s="27"/>
      <c r="D325" s="27"/>
      <c r="E325" s="27"/>
      <c r="F325" s="27"/>
      <c r="G325" s="54" t="s">
        <v>186</v>
      </c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6"/>
      <c r="T325" s="28">
        <v>1508993</v>
      </c>
      <c r="U325" s="28"/>
      <c r="V325" s="28"/>
      <c r="W325" s="28"/>
      <c r="X325" s="28"/>
      <c r="Y325" s="28"/>
      <c r="Z325" s="46">
        <v>867972.09</v>
      </c>
      <c r="AA325" s="46"/>
      <c r="AB325" s="46"/>
      <c r="AC325" s="46"/>
      <c r="AD325" s="46"/>
      <c r="AE325" s="46">
        <v>0</v>
      </c>
      <c r="AF325" s="46"/>
      <c r="AG325" s="46"/>
      <c r="AH325" s="46"/>
      <c r="AI325" s="46"/>
      <c r="AJ325" s="46"/>
      <c r="AK325" s="46">
        <v>0</v>
      </c>
      <c r="AL325" s="46"/>
      <c r="AM325" s="46"/>
      <c r="AN325" s="46"/>
      <c r="AO325" s="46"/>
      <c r="AP325" s="46"/>
      <c r="AQ325" s="46">
        <v>0</v>
      </c>
      <c r="AR325" s="46"/>
      <c r="AS325" s="46"/>
      <c r="AT325" s="46"/>
      <c r="AU325" s="46"/>
      <c r="AV325" s="46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</row>
    <row r="326" spans="1:79" s="25" customFormat="1" ht="25.5" customHeight="1">
      <c r="A326" s="27">
        <v>2210</v>
      </c>
      <c r="B326" s="27"/>
      <c r="C326" s="27"/>
      <c r="D326" s="27"/>
      <c r="E326" s="27"/>
      <c r="F326" s="27"/>
      <c r="G326" s="54" t="s">
        <v>187</v>
      </c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6"/>
      <c r="T326" s="28">
        <v>346023</v>
      </c>
      <c r="U326" s="28"/>
      <c r="V326" s="28"/>
      <c r="W326" s="28"/>
      <c r="X326" s="28"/>
      <c r="Y326" s="28"/>
      <c r="Z326" s="46">
        <v>332398</v>
      </c>
      <c r="AA326" s="46"/>
      <c r="AB326" s="46"/>
      <c r="AC326" s="46"/>
      <c r="AD326" s="46"/>
      <c r="AE326" s="46">
        <v>0</v>
      </c>
      <c r="AF326" s="46"/>
      <c r="AG326" s="46"/>
      <c r="AH326" s="46"/>
      <c r="AI326" s="46"/>
      <c r="AJ326" s="46"/>
      <c r="AK326" s="46">
        <v>0</v>
      </c>
      <c r="AL326" s="46"/>
      <c r="AM326" s="46"/>
      <c r="AN326" s="46"/>
      <c r="AO326" s="46"/>
      <c r="AP326" s="46"/>
      <c r="AQ326" s="46">
        <v>0</v>
      </c>
      <c r="AR326" s="46"/>
      <c r="AS326" s="46"/>
      <c r="AT326" s="46"/>
      <c r="AU326" s="46"/>
      <c r="AV326" s="46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</row>
    <row r="327" spans="1:79" s="25" customFormat="1" ht="25.5" customHeight="1">
      <c r="A327" s="27">
        <v>2220</v>
      </c>
      <c r="B327" s="27"/>
      <c r="C327" s="27"/>
      <c r="D327" s="27"/>
      <c r="E327" s="27"/>
      <c r="F327" s="27"/>
      <c r="G327" s="54" t="s">
        <v>188</v>
      </c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6"/>
      <c r="T327" s="28">
        <v>15488</v>
      </c>
      <c r="U327" s="28"/>
      <c r="V327" s="28"/>
      <c r="W327" s="28"/>
      <c r="X327" s="28"/>
      <c r="Y327" s="28"/>
      <c r="Z327" s="46">
        <v>7225.73</v>
      </c>
      <c r="AA327" s="46"/>
      <c r="AB327" s="46"/>
      <c r="AC327" s="46"/>
      <c r="AD327" s="46"/>
      <c r="AE327" s="46">
        <v>0</v>
      </c>
      <c r="AF327" s="46"/>
      <c r="AG327" s="46"/>
      <c r="AH327" s="46"/>
      <c r="AI327" s="46"/>
      <c r="AJ327" s="46"/>
      <c r="AK327" s="46">
        <v>0</v>
      </c>
      <c r="AL327" s="46"/>
      <c r="AM327" s="46"/>
      <c r="AN327" s="46"/>
      <c r="AO327" s="46"/>
      <c r="AP327" s="46"/>
      <c r="AQ327" s="46">
        <v>0</v>
      </c>
      <c r="AR327" s="46"/>
      <c r="AS327" s="46"/>
      <c r="AT327" s="46"/>
      <c r="AU327" s="46"/>
      <c r="AV327" s="46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</row>
    <row r="328" spans="1:79" s="25" customFormat="1" ht="12.75" customHeight="1">
      <c r="A328" s="27">
        <v>2230</v>
      </c>
      <c r="B328" s="27"/>
      <c r="C328" s="27"/>
      <c r="D328" s="27"/>
      <c r="E328" s="27"/>
      <c r="F328" s="27"/>
      <c r="G328" s="54" t="s">
        <v>189</v>
      </c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6"/>
      <c r="T328" s="28">
        <v>70400</v>
      </c>
      <c r="U328" s="28"/>
      <c r="V328" s="28"/>
      <c r="W328" s="28"/>
      <c r="X328" s="28"/>
      <c r="Y328" s="28"/>
      <c r="Z328" s="46">
        <v>68380</v>
      </c>
      <c r="AA328" s="46"/>
      <c r="AB328" s="46"/>
      <c r="AC328" s="46"/>
      <c r="AD328" s="46"/>
      <c r="AE328" s="46">
        <v>0</v>
      </c>
      <c r="AF328" s="46"/>
      <c r="AG328" s="46"/>
      <c r="AH328" s="46"/>
      <c r="AI328" s="46"/>
      <c r="AJ328" s="46"/>
      <c r="AK328" s="46">
        <v>0</v>
      </c>
      <c r="AL328" s="46"/>
      <c r="AM328" s="46"/>
      <c r="AN328" s="46"/>
      <c r="AO328" s="46"/>
      <c r="AP328" s="46"/>
      <c r="AQ328" s="46">
        <v>0</v>
      </c>
      <c r="AR328" s="46"/>
      <c r="AS328" s="46"/>
      <c r="AT328" s="46"/>
      <c r="AU328" s="46"/>
      <c r="AV328" s="46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</row>
    <row r="329" spans="1:79" s="25" customFormat="1" ht="12.75" customHeight="1">
      <c r="A329" s="27">
        <v>2240</v>
      </c>
      <c r="B329" s="27"/>
      <c r="C329" s="27"/>
      <c r="D329" s="27"/>
      <c r="E329" s="27"/>
      <c r="F329" s="27"/>
      <c r="G329" s="54" t="s">
        <v>190</v>
      </c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6"/>
      <c r="T329" s="28">
        <v>501132</v>
      </c>
      <c r="U329" s="28"/>
      <c r="V329" s="28"/>
      <c r="W329" s="28"/>
      <c r="X329" s="28"/>
      <c r="Y329" s="28"/>
      <c r="Z329" s="46">
        <v>513080.81</v>
      </c>
      <c r="AA329" s="46"/>
      <c r="AB329" s="46"/>
      <c r="AC329" s="46"/>
      <c r="AD329" s="46"/>
      <c r="AE329" s="46">
        <v>0</v>
      </c>
      <c r="AF329" s="46"/>
      <c r="AG329" s="46"/>
      <c r="AH329" s="46"/>
      <c r="AI329" s="46"/>
      <c r="AJ329" s="46"/>
      <c r="AK329" s="46">
        <v>0</v>
      </c>
      <c r="AL329" s="46"/>
      <c r="AM329" s="46"/>
      <c r="AN329" s="46"/>
      <c r="AO329" s="46"/>
      <c r="AP329" s="46"/>
      <c r="AQ329" s="46">
        <v>0</v>
      </c>
      <c r="AR329" s="46"/>
      <c r="AS329" s="46"/>
      <c r="AT329" s="46"/>
      <c r="AU329" s="46"/>
      <c r="AV329" s="46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</row>
    <row r="330" spans="1:79" s="25" customFormat="1" ht="12.75" customHeight="1">
      <c r="A330" s="27">
        <v>2250</v>
      </c>
      <c r="B330" s="27"/>
      <c r="C330" s="27"/>
      <c r="D330" s="27"/>
      <c r="E330" s="27"/>
      <c r="F330" s="27"/>
      <c r="G330" s="54" t="s">
        <v>191</v>
      </c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6"/>
      <c r="T330" s="28">
        <v>90740</v>
      </c>
      <c r="U330" s="28"/>
      <c r="V330" s="28"/>
      <c r="W330" s="28"/>
      <c r="X330" s="28"/>
      <c r="Y330" s="28"/>
      <c r="Z330" s="46">
        <v>62524.1</v>
      </c>
      <c r="AA330" s="46"/>
      <c r="AB330" s="46"/>
      <c r="AC330" s="46"/>
      <c r="AD330" s="46"/>
      <c r="AE330" s="46">
        <v>0</v>
      </c>
      <c r="AF330" s="46"/>
      <c r="AG330" s="46"/>
      <c r="AH330" s="46"/>
      <c r="AI330" s="46"/>
      <c r="AJ330" s="46"/>
      <c r="AK330" s="46">
        <v>0</v>
      </c>
      <c r="AL330" s="46"/>
      <c r="AM330" s="46"/>
      <c r="AN330" s="46"/>
      <c r="AO330" s="46"/>
      <c r="AP330" s="46"/>
      <c r="AQ330" s="46">
        <v>0</v>
      </c>
      <c r="AR330" s="46"/>
      <c r="AS330" s="46"/>
      <c r="AT330" s="46"/>
      <c r="AU330" s="46"/>
      <c r="AV330" s="46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</row>
    <row r="331" spans="1:79" s="25" customFormat="1" ht="12.75" customHeight="1">
      <c r="A331" s="27">
        <v>2271</v>
      </c>
      <c r="B331" s="27"/>
      <c r="C331" s="27"/>
      <c r="D331" s="27"/>
      <c r="E331" s="27"/>
      <c r="F331" s="27"/>
      <c r="G331" s="54" t="s">
        <v>192</v>
      </c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6"/>
      <c r="T331" s="28">
        <v>292240</v>
      </c>
      <c r="U331" s="28"/>
      <c r="V331" s="28"/>
      <c r="W331" s="28"/>
      <c r="X331" s="28"/>
      <c r="Y331" s="28"/>
      <c r="Z331" s="46">
        <v>162812.29999999999</v>
      </c>
      <c r="AA331" s="46"/>
      <c r="AB331" s="46"/>
      <c r="AC331" s="46"/>
      <c r="AD331" s="46"/>
      <c r="AE331" s="46">
        <v>0</v>
      </c>
      <c r="AF331" s="46"/>
      <c r="AG331" s="46"/>
      <c r="AH331" s="46"/>
      <c r="AI331" s="46"/>
      <c r="AJ331" s="46"/>
      <c r="AK331" s="46">
        <v>0</v>
      </c>
      <c r="AL331" s="46"/>
      <c r="AM331" s="46"/>
      <c r="AN331" s="46"/>
      <c r="AO331" s="46"/>
      <c r="AP331" s="46"/>
      <c r="AQ331" s="46">
        <v>0</v>
      </c>
      <c r="AR331" s="46"/>
      <c r="AS331" s="46"/>
      <c r="AT331" s="46"/>
      <c r="AU331" s="46"/>
      <c r="AV331" s="46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</row>
    <row r="332" spans="1:79" s="25" customFormat="1" ht="25.5" customHeight="1">
      <c r="A332" s="27">
        <v>2272</v>
      </c>
      <c r="B332" s="27"/>
      <c r="C332" s="27"/>
      <c r="D332" s="27"/>
      <c r="E332" s="27"/>
      <c r="F332" s="27"/>
      <c r="G332" s="54" t="s">
        <v>193</v>
      </c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6"/>
      <c r="T332" s="28">
        <v>39361</v>
      </c>
      <c r="U332" s="28"/>
      <c r="V332" s="28"/>
      <c r="W332" s="28"/>
      <c r="X332" s="28"/>
      <c r="Y332" s="28"/>
      <c r="Z332" s="46">
        <v>18790.900000000001</v>
      </c>
      <c r="AA332" s="46"/>
      <c r="AB332" s="46"/>
      <c r="AC332" s="46"/>
      <c r="AD332" s="46"/>
      <c r="AE332" s="46">
        <v>0</v>
      </c>
      <c r="AF332" s="46"/>
      <c r="AG332" s="46"/>
      <c r="AH332" s="46"/>
      <c r="AI332" s="46"/>
      <c r="AJ332" s="46"/>
      <c r="AK332" s="46">
        <v>0</v>
      </c>
      <c r="AL332" s="46"/>
      <c r="AM332" s="46"/>
      <c r="AN332" s="46"/>
      <c r="AO332" s="46"/>
      <c r="AP332" s="46"/>
      <c r="AQ332" s="46">
        <v>0</v>
      </c>
      <c r="AR332" s="46"/>
      <c r="AS332" s="46"/>
      <c r="AT332" s="46"/>
      <c r="AU332" s="46"/>
      <c r="AV332" s="46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</row>
    <row r="333" spans="1:79" s="25" customFormat="1" ht="12.75" customHeight="1">
      <c r="A333" s="27">
        <v>2273</v>
      </c>
      <c r="B333" s="27"/>
      <c r="C333" s="27"/>
      <c r="D333" s="27"/>
      <c r="E333" s="27"/>
      <c r="F333" s="27"/>
      <c r="G333" s="54" t="s">
        <v>194</v>
      </c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6"/>
      <c r="T333" s="28">
        <v>328052</v>
      </c>
      <c r="U333" s="28"/>
      <c r="V333" s="28"/>
      <c r="W333" s="28"/>
      <c r="X333" s="28"/>
      <c r="Y333" s="28"/>
      <c r="Z333" s="46">
        <v>187131.71</v>
      </c>
      <c r="AA333" s="46"/>
      <c r="AB333" s="46"/>
      <c r="AC333" s="46"/>
      <c r="AD333" s="46"/>
      <c r="AE333" s="46">
        <v>0</v>
      </c>
      <c r="AF333" s="46"/>
      <c r="AG333" s="46"/>
      <c r="AH333" s="46"/>
      <c r="AI333" s="46"/>
      <c r="AJ333" s="46"/>
      <c r="AK333" s="46">
        <v>0</v>
      </c>
      <c r="AL333" s="46"/>
      <c r="AM333" s="46"/>
      <c r="AN333" s="46"/>
      <c r="AO333" s="46"/>
      <c r="AP333" s="46"/>
      <c r="AQ333" s="46">
        <v>0</v>
      </c>
      <c r="AR333" s="46"/>
      <c r="AS333" s="46"/>
      <c r="AT333" s="46"/>
      <c r="AU333" s="46"/>
      <c r="AV333" s="46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</row>
    <row r="334" spans="1:79" s="25" customFormat="1" ht="12.75" customHeight="1">
      <c r="A334" s="27">
        <v>2275</v>
      </c>
      <c r="B334" s="27"/>
      <c r="C334" s="27"/>
      <c r="D334" s="27"/>
      <c r="E334" s="27"/>
      <c r="F334" s="27"/>
      <c r="G334" s="54" t="s">
        <v>195</v>
      </c>
      <c r="H334" s="55"/>
      <c r="I334" s="55"/>
      <c r="J334" s="55"/>
      <c r="K334" s="55"/>
      <c r="L334" s="55"/>
      <c r="M334" s="55"/>
      <c r="N334" s="55"/>
      <c r="O334" s="55"/>
      <c r="P334" s="55"/>
      <c r="Q334" s="138"/>
      <c r="R334" s="138"/>
      <c r="S334" s="139"/>
      <c r="T334" s="140">
        <v>62766</v>
      </c>
      <c r="U334" s="141"/>
      <c r="V334" s="141"/>
      <c r="W334" s="141"/>
      <c r="X334" s="141"/>
      <c r="Y334" s="142"/>
      <c r="Z334" s="59"/>
      <c r="AA334" s="60"/>
      <c r="AB334" s="60"/>
      <c r="AC334" s="60"/>
      <c r="AD334" s="143"/>
      <c r="AE334" s="59"/>
      <c r="AF334" s="60"/>
      <c r="AG334" s="60"/>
      <c r="AH334" s="60"/>
      <c r="AI334" s="60"/>
      <c r="AJ334" s="61"/>
      <c r="AK334" s="59"/>
      <c r="AL334" s="60"/>
      <c r="AM334" s="60"/>
      <c r="AN334" s="60"/>
      <c r="AO334" s="60"/>
      <c r="AP334" s="143"/>
      <c r="AQ334" s="59"/>
      <c r="AR334" s="60"/>
      <c r="AS334" s="60"/>
      <c r="AT334" s="60"/>
      <c r="AU334" s="60"/>
      <c r="AV334" s="143"/>
      <c r="AW334" s="146"/>
      <c r="AX334" s="147"/>
      <c r="AY334" s="147"/>
      <c r="AZ334" s="147"/>
      <c r="BA334" s="147"/>
      <c r="BB334" s="147"/>
      <c r="BC334" s="147"/>
      <c r="BD334" s="148"/>
      <c r="BE334" s="146"/>
      <c r="BF334" s="147"/>
      <c r="BG334" s="147"/>
      <c r="BH334" s="147"/>
      <c r="BI334" s="147"/>
      <c r="BJ334" s="147"/>
      <c r="BK334" s="147"/>
      <c r="BL334" s="148"/>
    </row>
    <row r="335" spans="1:79" s="25" customFormat="1" ht="38.25" customHeight="1">
      <c r="A335" s="27">
        <v>2282</v>
      </c>
      <c r="B335" s="27"/>
      <c r="C335" s="27"/>
      <c r="D335" s="27"/>
      <c r="E335" s="27"/>
      <c r="F335" s="27"/>
      <c r="G335" s="54" t="s">
        <v>196</v>
      </c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6"/>
      <c r="T335" s="28">
        <v>4750</v>
      </c>
      <c r="U335" s="28"/>
      <c r="V335" s="28"/>
      <c r="W335" s="28"/>
      <c r="X335" s="28"/>
      <c r="Y335" s="28"/>
      <c r="Z335" s="46">
        <v>3180</v>
      </c>
      <c r="AA335" s="46"/>
      <c r="AB335" s="46"/>
      <c r="AC335" s="46"/>
      <c r="AD335" s="46"/>
      <c r="AE335" s="46">
        <v>0</v>
      </c>
      <c r="AF335" s="46"/>
      <c r="AG335" s="46"/>
      <c r="AH335" s="46"/>
      <c r="AI335" s="46"/>
      <c r="AJ335" s="46"/>
      <c r="AK335" s="46">
        <v>0</v>
      </c>
      <c r="AL335" s="46"/>
      <c r="AM335" s="46"/>
      <c r="AN335" s="46"/>
      <c r="AO335" s="46"/>
      <c r="AP335" s="46"/>
      <c r="AQ335" s="46">
        <v>0</v>
      </c>
      <c r="AR335" s="46"/>
      <c r="AS335" s="46"/>
      <c r="AT335" s="46"/>
      <c r="AU335" s="46"/>
      <c r="AV335" s="46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</row>
    <row r="336" spans="1:79" s="25" customFormat="1" ht="12.75" customHeight="1">
      <c r="A336" s="27">
        <v>2800</v>
      </c>
      <c r="B336" s="27"/>
      <c r="C336" s="27"/>
      <c r="D336" s="27"/>
      <c r="E336" s="27"/>
      <c r="F336" s="27"/>
      <c r="G336" s="54" t="s">
        <v>197</v>
      </c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6"/>
      <c r="T336" s="28">
        <v>24665</v>
      </c>
      <c r="U336" s="28"/>
      <c r="V336" s="28"/>
      <c r="W336" s="28"/>
      <c r="X336" s="28"/>
      <c r="Y336" s="28"/>
      <c r="Z336" s="46">
        <v>2510.7199999999998</v>
      </c>
      <c r="AA336" s="46"/>
      <c r="AB336" s="46"/>
      <c r="AC336" s="46"/>
      <c r="AD336" s="46"/>
      <c r="AE336" s="46">
        <v>0</v>
      </c>
      <c r="AF336" s="46"/>
      <c r="AG336" s="46"/>
      <c r="AH336" s="46"/>
      <c r="AI336" s="46"/>
      <c r="AJ336" s="46"/>
      <c r="AK336" s="46">
        <v>0</v>
      </c>
      <c r="AL336" s="46"/>
      <c r="AM336" s="46"/>
      <c r="AN336" s="46"/>
      <c r="AO336" s="46"/>
      <c r="AP336" s="46"/>
      <c r="AQ336" s="46">
        <v>0</v>
      </c>
      <c r="AR336" s="46"/>
      <c r="AS336" s="46"/>
      <c r="AT336" s="46"/>
      <c r="AU336" s="46"/>
      <c r="AV336" s="46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</row>
    <row r="337" spans="1:64" s="6" customFormat="1" ht="12.75" customHeight="1">
      <c r="A337" s="29"/>
      <c r="B337" s="29"/>
      <c r="C337" s="29"/>
      <c r="D337" s="29"/>
      <c r="E337" s="29"/>
      <c r="F337" s="29"/>
      <c r="G337" s="62" t="s">
        <v>153</v>
      </c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4"/>
      <c r="T337" s="65">
        <v>10163368</v>
      </c>
      <c r="U337" s="65"/>
      <c r="V337" s="65"/>
      <c r="W337" s="65"/>
      <c r="X337" s="65"/>
      <c r="Y337" s="65"/>
      <c r="Z337" s="47">
        <v>5848486.3899999997</v>
      </c>
      <c r="AA337" s="47"/>
      <c r="AB337" s="47"/>
      <c r="AC337" s="47"/>
      <c r="AD337" s="47"/>
      <c r="AE337" s="47">
        <v>0</v>
      </c>
      <c r="AF337" s="47"/>
      <c r="AG337" s="47"/>
      <c r="AH337" s="47"/>
      <c r="AI337" s="47"/>
      <c r="AJ337" s="47"/>
      <c r="AK337" s="47">
        <v>0</v>
      </c>
      <c r="AL337" s="47"/>
      <c r="AM337" s="47"/>
      <c r="AN337" s="47"/>
      <c r="AO337" s="47"/>
      <c r="AP337" s="47"/>
      <c r="AQ337" s="47">
        <v>0</v>
      </c>
      <c r="AR337" s="47"/>
      <c r="AS337" s="47"/>
      <c r="AT337" s="47"/>
      <c r="AU337" s="47"/>
      <c r="AV337" s="47"/>
      <c r="AW337" s="57"/>
      <c r="AX337" s="57"/>
      <c r="AY337" s="57"/>
      <c r="AZ337" s="57"/>
      <c r="BA337" s="57"/>
      <c r="BB337" s="57"/>
      <c r="BC337" s="57"/>
      <c r="BD337" s="57"/>
      <c r="BE337" s="57"/>
      <c r="BF337" s="57"/>
      <c r="BG337" s="57"/>
      <c r="BH337" s="57"/>
      <c r="BI337" s="57"/>
      <c r="BJ337" s="57"/>
      <c r="BK337" s="57"/>
      <c r="BL337" s="57"/>
    </row>
    <row r="338" spans="1:64">
      <c r="T338" s="26"/>
      <c r="U338" s="26"/>
      <c r="V338" s="26"/>
      <c r="W338" s="26"/>
      <c r="X338" s="26"/>
      <c r="Y338" s="26"/>
    </row>
    <row r="339" spans="1:64" ht="14.25" customHeight="1">
      <c r="A339" s="70" t="s">
        <v>275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  <c r="AE339" s="70"/>
      <c r="AF339" s="70"/>
      <c r="AG339" s="70"/>
      <c r="AH339" s="70"/>
      <c r="AI339" s="70"/>
      <c r="AJ339" s="70"/>
      <c r="AK339" s="70"/>
      <c r="AL339" s="70"/>
      <c r="AM339" s="70"/>
      <c r="AN339" s="70"/>
      <c r="AO339" s="70"/>
      <c r="AP339" s="70"/>
      <c r="AQ339" s="70"/>
      <c r="AR339" s="70"/>
      <c r="AS339" s="70"/>
      <c r="AT339" s="70"/>
      <c r="AU339" s="70"/>
      <c r="AV339" s="70"/>
      <c r="AW339" s="70"/>
      <c r="AX339" s="70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70"/>
      <c r="BL339" s="70"/>
    </row>
    <row r="340" spans="1:64" ht="30" customHeight="1">
      <c r="A340" s="145" t="s">
        <v>1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  <c r="BF340" s="85"/>
      <c r="BG340" s="85"/>
      <c r="BH340" s="85"/>
      <c r="BI340" s="85"/>
      <c r="BJ340" s="85"/>
      <c r="BK340" s="85"/>
      <c r="BL340" s="85"/>
    </row>
    <row r="341" spans="1:64" ht="1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</row>
    <row r="343" spans="1:64" ht="14.25">
      <c r="A343" s="70" t="s">
        <v>289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  <c r="AA343" s="70"/>
      <c r="AB343" s="70"/>
      <c r="AC343" s="70"/>
      <c r="AD343" s="70"/>
      <c r="AE343" s="70"/>
      <c r="AF343" s="70"/>
      <c r="AG343" s="70"/>
      <c r="AH343" s="70"/>
      <c r="AI343" s="70"/>
      <c r="AJ343" s="70"/>
      <c r="AK343" s="70"/>
      <c r="AL343" s="70"/>
      <c r="AM343" s="70"/>
      <c r="AN343" s="70"/>
      <c r="AO343" s="70"/>
      <c r="AP343" s="70"/>
      <c r="AQ343" s="70"/>
      <c r="AR343" s="70"/>
      <c r="AS343" s="70"/>
      <c r="AT343" s="70"/>
      <c r="AU343" s="70"/>
      <c r="AV343" s="70"/>
      <c r="AW343" s="70"/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70"/>
      <c r="BL343" s="70"/>
    </row>
    <row r="344" spans="1:64" ht="14.25">
      <c r="A344" s="70" t="s">
        <v>263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  <c r="AI344" s="70"/>
      <c r="AJ344" s="70"/>
      <c r="AK344" s="70"/>
      <c r="AL344" s="70"/>
      <c r="AM344" s="70"/>
      <c r="AN344" s="70"/>
      <c r="AO344" s="70"/>
      <c r="AP344" s="70"/>
      <c r="AQ344" s="70"/>
      <c r="AR344" s="70"/>
      <c r="AS344" s="70"/>
      <c r="AT344" s="70"/>
      <c r="AU344" s="70"/>
      <c r="AV344" s="70"/>
      <c r="AW344" s="70"/>
      <c r="AX344" s="70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70"/>
      <c r="BL344" s="70"/>
    </row>
    <row r="345" spans="1:64" ht="107.25" customHeight="1">
      <c r="A345" s="84" t="s">
        <v>311</v>
      </c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  <c r="BF345" s="85"/>
      <c r="BG345" s="85"/>
      <c r="BH345" s="85"/>
      <c r="BI345" s="85"/>
      <c r="BJ345" s="85"/>
      <c r="BK345" s="85"/>
      <c r="BL345" s="85"/>
    </row>
    <row r="346" spans="1:64" ht="85.15" customHeight="1">
      <c r="A346" s="2"/>
      <c r="B346" s="58" t="s">
        <v>315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</row>
    <row r="349" spans="1:64" ht="18.95" customHeight="1">
      <c r="A349" s="131" t="s">
        <v>250</v>
      </c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22"/>
      <c r="AC349" s="22"/>
      <c r="AD349" s="22"/>
      <c r="AE349" s="22"/>
      <c r="AF349" s="22"/>
      <c r="AG349" s="22"/>
      <c r="AH349" s="136"/>
      <c r="AI349" s="136"/>
      <c r="AJ349" s="136"/>
      <c r="AK349" s="136"/>
      <c r="AL349" s="136"/>
      <c r="AM349" s="136"/>
      <c r="AN349" s="136"/>
      <c r="AO349" s="136"/>
      <c r="AP349" s="136"/>
      <c r="AQ349" s="22"/>
      <c r="AR349" s="22"/>
      <c r="AS349" s="22"/>
      <c r="AT349" s="22"/>
      <c r="AU349" s="137" t="s">
        <v>296</v>
      </c>
      <c r="AV349" s="134"/>
      <c r="AW349" s="134"/>
      <c r="AX349" s="134"/>
      <c r="AY349" s="134"/>
      <c r="AZ349" s="134"/>
      <c r="BA349" s="134"/>
      <c r="BB349" s="134"/>
      <c r="BC349" s="134"/>
      <c r="BD349" s="134"/>
      <c r="BE349" s="134"/>
      <c r="BF349" s="134"/>
    </row>
    <row r="350" spans="1:64" ht="12.75" customHeight="1">
      <c r="AB350" s="23"/>
      <c r="AC350" s="23"/>
      <c r="AD350" s="23"/>
      <c r="AE350" s="23"/>
      <c r="AF350" s="23"/>
      <c r="AG350" s="23"/>
      <c r="AH350" s="144" t="s">
        <v>9</v>
      </c>
      <c r="AI350" s="144"/>
      <c r="AJ350" s="144"/>
      <c r="AK350" s="144"/>
      <c r="AL350" s="144"/>
      <c r="AM350" s="144"/>
      <c r="AN350" s="144"/>
      <c r="AO350" s="144"/>
      <c r="AP350" s="144"/>
      <c r="AQ350" s="23"/>
      <c r="AR350" s="23"/>
      <c r="AS350" s="23"/>
      <c r="AT350" s="23"/>
      <c r="AU350" s="144" t="s">
        <v>166</v>
      </c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</row>
    <row r="351" spans="1:64" ht="15">
      <c r="AB351" s="23"/>
      <c r="AC351" s="23"/>
      <c r="AD351" s="23"/>
      <c r="AE351" s="23"/>
      <c r="AF351" s="23"/>
      <c r="AG351" s="23"/>
      <c r="AH351" s="24"/>
      <c r="AI351" s="24"/>
      <c r="AJ351" s="24"/>
      <c r="AK351" s="24"/>
      <c r="AL351" s="24"/>
      <c r="AM351" s="24"/>
      <c r="AN351" s="24"/>
      <c r="AO351" s="24"/>
      <c r="AP351" s="24"/>
      <c r="AQ351" s="23"/>
      <c r="AR351" s="23"/>
      <c r="AS351" s="23"/>
      <c r="AT351" s="23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</row>
    <row r="352" spans="1:64" ht="18" customHeight="1">
      <c r="A352" s="131" t="s">
        <v>251</v>
      </c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23"/>
      <c r="AC352" s="23"/>
      <c r="AD352" s="23"/>
      <c r="AE352" s="23"/>
      <c r="AF352" s="23"/>
      <c r="AG352" s="23"/>
      <c r="AH352" s="132"/>
      <c r="AI352" s="132"/>
      <c r="AJ352" s="132"/>
      <c r="AK352" s="132"/>
      <c r="AL352" s="132"/>
      <c r="AM352" s="132"/>
      <c r="AN352" s="132"/>
      <c r="AO352" s="132"/>
      <c r="AP352" s="132"/>
      <c r="AQ352" s="23"/>
      <c r="AR352" s="23"/>
      <c r="AS352" s="23"/>
      <c r="AT352" s="23"/>
      <c r="AU352" s="133" t="s">
        <v>295</v>
      </c>
      <c r="AV352" s="134"/>
      <c r="AW352" s="134"/>
      <c r="AX352" s="134"/>
      <c r="AY352" s="134"/>
      <c r="AZ352" s="134"/>
      <c r="BA352" s="134"/>
      <c r="BB352" s="134"/>
      <c r="BC352" s="134"/>
      <c r="BD352" s="134"/>
      <c r="BE352" s="134"/>
      <c r="BF352" s="134"/>
    </row>
    <row r="353" spans="28:58" ht="12" customHeight="1">
      <c r="AB353" s="23"/>
      <c r="AC353" s="23"/>
      <c r="AD353" s="23"/>
      <c r="AE353" s="23"/>
      <c r="AF353" s="23"/>
      <c r="AG353" s="23"/>
      <c r="AH353" s="144" t="s">
        <v>9</v>
      </c>
      <c r="AI353" s="144"/>
      <c r="AJ353" s="144"/>
      <c r="AK353" s="144"/>
      <c r="AL353" s="144"/>
      <c r="AM353" s="144"/>
      <c r="AN353" s="144"/>
      <c r="AO353" s="144"/>
      <c r="AP353" s="144"/>
      <c r="AQ353" s="23"/>
      <c r="AR353" s="23"/>
      <c r="AS353" s="23"/>
      <c r="AT353" s="23"/>
      <c r="AU353" s="144" t="s">
        <v>166</v>
      </c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</row>
  </sheetData>
  <mergeCells count="2696">
    <mergeCell ref="Z282:AD282"/>
    <mergeCell ref="AE282:AJ282"/>
    <mergeCell ref="A281:D281"/>
    <mergeCell ref="AE286:AJ286"/>
    <mergeCell ref="E281:T281"/>
    <mergeCell ref="U281:Y281"/>
    <mergeCell ref="A282:D282"/>
    <mergeCell ref="E282:T282"/>
    <mergeCell ref="U282:Y282"/>
    <mergeCell ref="AE280:AJ280"/>
    <mergeCell ref="Z280:AD280"/>
    <mergeCell ref="AK282:AP282"/>
    <mergeCell ref="AE284:AJ284"/>
    <mergeCell ref="Z284:AD284"/>
    <mergeCell ref="Z283:AD283"/>
    <mergeCell ref="AE283:AJ283"/>
    <mergeCell ref="AK283:AP283"/>
    <mergeCell ref="Z281:AD281"/>
    <mergeCell ref="AE281:AJ281"/>
    <mergeCell ref="BH299:BL300"/>
    <mergeCell ref="AW291:BA291"/>
    <mergeCell ref="AW292:BA292"/>
    <mergeCell ref="AW293:BA293"/>
    <mergeCell ref="AW294:BA294"/>
    <mergeCell ref="A296:BL296"/>
    <mergeCell ref="AQ291:AV291"/>
    <mergeCell ref="AQ292:AV292"/>
    <mergeCell ref="AK291:AP291"/>
    <mergeCell ref="AK292:AP292"/>
    <mergeCell ref="E288:T288"/>
    <mergeCell ref="U288:Y288"/>
    <mergeCell ref="A289:D289"/>
    <mergeCell ref="E289:T289"/>
    <mergeCell ref="U289:Y289"/>
    <mergeCell ref="A291:D291"/>
    <mergeCell ref="E291:T291"/>
    <mergeCell ref="U291:Y291"/>
    <mergeCell ref="AK293:AP293"/>
    <mergeCell ref="A292:D292"/>
    <mergeCell ref="E292:T292"/>
    <mergeCell ref="U292:Y292"/>
    <mergeCell ref="AE294:AJ294"/>
    <mergeCell ref="A293:D293"/>
    <mergeCell ref="E293:T293"/>
    <mergeCell ref="A294:D294"/>
    <mergeCell ref="Z294:AD294"/>
    <mergeCell ref="E283:T283"/>
    <mergeCell ref="AE291:AJ291"/>
    <mergeCell ref="AE292:AJ292"/>
    <mergeCell ref="AE293:AJ293"/>
    <mergeCell ref="E290:T290"/>
    <mergeCell ref="U290:Y290"/>
    <mergeCell ref="Z291:AD291"/>
    <mergeCell ref="Z292:AD292"/>
    <mergeCell ref="Z293:AD293"/>
    <mergeCell ref="E285:T285"/>
    <mergeCell ref="E287:T287"/>
    <mergeCell ref="U287:Y287"/>
    <mergeCell ref="A288:D288"/>
    <mergeCell ref="E294:T294"/>
    <mergeCell ref="U294:Y294"/>
    <mergeCell ref="U284:Y284"/>
    <mergeCell ref="A285:D285"/>
    <mergeCell ref="U285:Y285"/>
    <mergeCell ref="A286:D286"/>
    <mergeCell ref="E286:T286"/>
    <mergeCell ref="U283:Y283"/>
    <mergeCell ref="A284:D284"/>
    <mergeCell ref="E284:T284"/>
    <mergeCell ref="A283:D283"/>
    <mergeCell ref="AK10:BJ10"/>
    <mergeCell ref="BL10:BS10"/>
    <mergeCell ref="B7:AF7"/>
    <mergeCell ref="AH7:BA7"/>
    <mergeCell ref="BC7:BJ7"/>
    <mergeCell ref="A8:AF8"/>
    <mergeCell ref="AH8:BA8"/>
    <mergeCell ref="BC8:BJ8"/>
    <mergeCell ref="A5:AF5"/>
    <mergeCell ref="AH5:AR5"/>
    <mergeCell ref="AT5:BA5"/>
    <mergeCell ref="A21:BY21"/>
    <mergeCell ref="A23:BY23"/>
    <mergeCell ref="A24:BY24"/>
    <mergeCell ref="BL11:BS11"/>
    <mergeCell ref="B10:L10"/>
    <mergeCell ref="N10:Y10"/>
    <mergeCell ref="AA10:AI10"/>
    <mergeCell ref="U28:Y28"/>
    <mergeCell ref="Z28:AD28"/>
    <mergeCell ref="AE28:AH28"/>
    <mergeCell ref="AS28:AW28"/>
    <mergeCell ref="AI28:AM28"/>
    <mergeCell ref="AN28:AR28"/>
    <mergeCell ref="A26:D27"/>
    <mergeCell ref="E26:T27"/>
    <mergeCell ref="U26:AM26"/>
    <mergeCell ref="AN26:BF26"/>
    <mergeCell ref="BG26:BY26"/>
    <mergeCell ref="BQ27:BT27"/>
    <mergeCell ref="BU27:BY27"/>
    <mergeCell ref="AI27:AM27"/>
    <mergeCell ref="Z27:AD27"/>
    <mergeCell ref="BL27:BP27"/>
    <mergeCell ref="BN1:BZ1"/>
    <mergeCell ref="A2:BZ2"/>
    <mergeCell ref="B4:AF4"/>
    <mergeCell ref="AH4:AR4"/>
    <mergeCell ref="AT4:BA4"/>
    <mergeCell ref="A25:BY25"/>
    <mergeCell ref="A18:BY18"/>
    <mergeCell ref="A20:BY20"/>
    <mergeCell ref="B11:L11"/>
    <mergeCell ref="N11:Y11"/>
    <mergeCell ref="AA11:AI11"/>
    <mergeCell ref="AK11:BJ11"/>
    <mergeCell ref="A13:BY13"/>
    <mergeCell ref="A14:BY14"/>
    <mergeCell ref="A15:BY15"/>
    <mergeCell ref="A17:BY17"/>
    <mergeCell ref="A29:D29"/>
    <mergeCell ref="E29:T29"/>
    <mergeCell ref="AN29:AR29"/>
    <mergeCell ref="BU29:BY29"/>
    <mergeCell ref="BL29:BP29"/>
    <mergeCell ref="BU30:BY30"/>
    <mergeCell ref="BB30:BF30"/>
    <mergeCell ref="BG30:BK30"/>
    <mergeCell ref="BQ30:BT30"/>
    <mergeCell ref="AN30:AR30"/>
    <mergeCell ref="AE27:AH27"/>
    <mergeCell ref="U30:Y30"/>
    <mergeCell ref="Z30:AD30"/>
    <mergeCell ref="BQ28:BT28"/>
    <mergeCell ref="BU28:BY28"/>
    <mergeCell ref="BB28:BF28"/>
    <mergeCell ref="AX29:BA29"/>
    <mergeCell ref="BB29:BF29"/>
    <mergeCell ref="BG29:BK29"/>
    <mergeCell ref="BL28:BP28"/>
    <mergeCell ref="U29:Y29"/>
    <mergeCell ref="Z29:AD29"/>
    <mergeCell ref="BG27:BK27"/>
    <mergeCell ref="U27:Y27"/>
    <mergeCell ref="BB27:BF27"/>
    <mergeCell ref="AN27:AR27"/>
    <mergeCell ref="AS27:AW27"/>
    <mergeCell ref="AX27:BA27"/>
    <mergeCell ref="AX28:BA28"/>
    <mergeCell ref="BG28:BK28"/>
    <mergeCell ref="A28:D28"/>
    <mergeCell ref="E28:T28"/>
    <mergeCell ref="BU32:BY32"/>
    <mergeCell ref="AS30:AW30"/>
    <mergeCell ref="BU31:BY31"/>
    <mergeCell ref="BL30:BP30"/>
    <mergeCell ref="BQ31:BT31"/>
    <mergeCell ref="AX30:BA30"/>
    <mergeCell ref="BB32:BF32"/>
    <mergeCell ref="BG31:BK31"/>
    <mergeCell ref="BL32:BP32"/>
    <mergeCell ref="BQ32:BT32"/>
    <mergeCell ref="BG32:BK32"/>
    <mergeCell ref="BB31:BF31"/>
    <mergeCell ref="AS31:AW31"/>
    <mergeCell ref="AX31:BA31"/>
    <mergeCell ref="BL31:BP31"/>
    <mergeCell ref="AI30:AM30"/>
    <mergeCell ref="AE29:AH29"/>
    <mergeCell ref="AI29:AM29"/>
    <mergeCell ref="AE30:AH30"/>
    <mergeCell ref="AS29:AW29"/>
    <mergeCell ref="BQ29:BT29"/>
    <mergeCell ref="A30:D30"/>
    <mergeCell ref="E30:T30"/>
    <mergeCell ref="A40:BL40"/>
    <mergeCell ref="BL35:BP35"/>
    <mergeCell ref="AN35:AR35"/>
    <mergeCell ref="AS35:AW35"/>
    <mergeCell ref="AX35:BA35"/>
    <mergeCell ref="A33:D33"/>
    <mergeCell ref="U33:Y33"/>
    <mergeCell ref="E34:T34"/>
    <mergeCell ref="BQ35:BT35"/>
    <mergeCell ref="E36:T36"/>
    <mergeCell ref="U36:Y36"/>
    <mergeCell ref="E32:T32"/>
    <mergeCell ref="U32:Y32"/>
    <mergeCell ref="Z32:AD32"/>
    <mergeCell ref="Z33:AD33"/>
    <mergeCell ref="AN32:AR32"/>
    <mergeCell ref="AE33:AH33"/>
    <mergeCell ref="E33:T33"/>
    <mergeCell ref="U31:Y31"/>
    <mergeCell ref="Z31:AD31"/>
    <mergeCell ref="A32:D32"/>
    <mergeCell ref="AN33:AR33"/>
    <mergeCell ref="U34:Y34"/>
    <mergeCell ref="AH47:AL47"/>
    <mergeCell ref="A44:D44"/>
    <mergeCell ref="AC47:AG47"/>
    <mergeCell ref="A46:D46"/>
    <mergeCell ref="BB33:BF33"/>
    <mergeCell ref="AE32:AH32"/>
    <mergeCell ref="A31:D31"/>
    <mergeCell ref="E31:T31"/>
    <mergeCell ref="AS32:AW32"/>
    <mergeCell ref="AX32:BA32"/>
    <mergeCell ref="AI31:AM31"/>
    <mergeCell ref="AN31:AR31"/>
    <mergeCell ref="AI32:AM32"/>
    <mergeCell ref="AE31:AH31"/>
    <mergeCell ref="A34:D34"/>
    <mergeCell ref="BQ34:BT34"/>
    <mergeCell ref="AW47:BA47"/>
    <mergeCell ref="AW45:BA45"/>
    <mergeCell ref="BB45:BF45"/>
    <mergeCell ref="BG45:BK45"/>
    <mergeCell ref="AI34:AM34"/>
    <mergeCell ref="A45:D45"/>
    <mergeCell ref="A42:D43"/>
    <mergeCell ref="E42:W43"/>
    <mergeCell ref="X42:AQ42"/>
    <mergeCell ref="X43:AB43"/>
    <mergeCell ref="BQ33:BT33"/>
    <mergeCell ref="BB34:BF34"/>
    <mergeCell ref="BG33:BK33"/>
    <mergeCell ref="A36:D36"/>
    <mergeCell ref="Z36:AD36"/>
    <mergeCell ref="BB44:BF44"/>
    <mergeCell ref="AR45:AV45"/>
    <mergeCell ref="AC46:AG46"/>
    <mergeCell ref="AH46:AL46"/>
    <mergeCell ref="E46:W46"/>
    <mergeCell ref="X46:AB46"/>
    <mergeCell ref="E45:W45"/>
    <mergeCell ref="X45:AB45"/>
    <mergeCell ref="AC45:AG45"/>
    <mergeCell ref="AM47:AQ47"/>
    <mergeCell ref="AX33:BA33"/>
    <mergeCell ref="AS33:AW33"/>
    <mergeCell ref="BU33:BY33"/>
    <mergeCell ref="BL33:BP33"/>
    <mergeCell ref="BB35:BF35"/>
    <mergeCell ref="Z35:AD35"/>
    <mergeCell ref="AI33:AM33"/>
    <mergeCell ref="BU34:BY34"/>
    <mergeCell ref="BU35:BY35"/>
    <mergeCell ref="AN34:AR34"/>
    <mergeCell ref="AM45:AQ45"/>
    <mergeCell ref="AH45:AL45"/>
    <mergeCell ref="AR43:AV43"/>
    <mergeCell ref="AR42:BK42"/>
    <mergeCell ref="BG35:BK35"/>
    <mergeCell ref="BG34:BK34"/>
    <mergeCell ref="BU36:BY36"/>
    <mergeCell ref="AE36:AH36"/>
    <mergeCell ref="AI36:AM36"/>
    <mergeCell ref="AN36:AR36"/>
    <mergeCell ref="AS36:AW36"/>
    <mergeCell ref="BG36:BK36"/>
    <mergeCell ref="BQ36:BT36"/>
    <mergeCell ref="BL36:BP36"/>
    <mergeCell ref="AE34:AH34"/>
    <mergeCell ref="AE35:AH35"/>
    <mergeCell ref="AI35:AM35"/>
    <mergeCell ref="AR48:AV48"/>
    <mergeCell ref="BU62:BY62"/>
    <mergeCell ref="AS62:AW62"/>
    <mergeCell ref="AX62:BA62"/>
    <mergeCell ref="BB62:BF62"/>
    <mergeCell ref="A51:D51"/>
    <mergeCell ref="A50:D50"/>
    <mergeCell ref="E50:W50"/>
    <mergeCell ref="A60:D60"/>
    <mergeCell ref="E60:T60"/>
    <mergeCell ref="U59:Y59"/>
    <mergeCell ref="Z59:AD59"/>
    <mergeCell ref="A58:D59"/>
    <mergeCell ref="E58:T59"/>
    <mergeCell ref="U58:AM58"/>
    <mergeCell ref="AW49:BA49"/>
    <mergeCell ref="AH49:AL49"/>
    <mergeCell ref="AM49:AQ49"/>
    <mergeCell ref="AS59:AW59"/>
    <mergeCell ref="AX59:BA59"/>
    <mergeCell ref="E49:W49"/>
    <mergeCell ref="A49:D49"/>
    <mergeCell ref="AC48:AG48"/>
    <mergeCell ref="BU59:BY59"/>
    <mergeCell ref="BQ82:BT82"/>
    <mergeCell ref="BG82:BK82"/>
    <mergeCell ref="BB82:BF82"/>
    <mergeCell ref="BQ59:BT59"/>
    <mergeCell ref="BB61:BF61"/>
    <mergeCell ref="U60:Y60"/>
    <mergeCell ref="Z60:AD60"/>
    <mergeCell ref="BQ68:BT68"/>
    <mergeCell ref="BL68:BP68"/>
    <mergeCell ref="BL67:BP67"/>
    <mergeCell ref="BU70:BY70"/>
    <mergeCell ref="BG61:BK61"/>
    <mergeCell ref="BL62:BP62"/>
    <mergeCell ref="BQ66:BT66"/>
    <mergeCell ref="BU66:BY66"/>
    <mergeCell ref="Z82:AD82"/>
    <mergeCell ref="A80:BY80"/>
    <mergeCell ref="A81:E82"/>
    <mergeCell ref="F81:T82"/>
    <mergeCell ref="AI61:AM61"/>
    <mergeCell ref="AN61:AR61"/>
    <mergeCell ref="AX61:BA61"/>
    <mergeCell ref="A61:D61"/>
    <mergeCell ref="Z61:AD61"/>
    <mergeCell ref="AE61:AH61"/>
    <mergeCell ref="AI83:AM83"/>
    <mergeCell ref="AE82:AH82"/>
    <mergeCell ref="BL84:BP84"/>
    <mergeCell ref="AI63:AM63"/>
    <mergeCell ref="AN63:AR63"/>
    <mergeCell ref="AS82:AW82"/>
    <mergeCell ref="BG83:BK83"/>
    <mergeCell ref="AI70:AM70"/>
    <mergeCell ref="AI82:AM82"/>
    <mergeCell ref="A79:BL79"/>
    <mergeCell ref="U81:AM81"/>
    <mergeCell ref="AN81:BF81"/>
    <mergeCell ref="BB59:BF59"/>
    <mergeCell ref="AN60:AR60"/>
    <mergeCell ref="AE60:AH60"/>
    <mergeCell ref="AI60:AM60"/>
    <mergeCell ref="BB84:BF84"/>
    <mergeCell ref="BG84:BK84"/>
    <mergeCell ref="AX82:BA82"/>
    <mergeCell ref="AX64:BA64"/>
    <mergeCell ref="BB64:BF64"/>
    <mergeCell ref="AS63:AW63"/>
    <mergeCell ref="Z84:AD84"/>
    <mergeCell ref="AE84:AH84"/>
    <mergeCell ref="AI84:AM84"/>
    <mergeCell ref="AS84:AW84"/>
    <mergeCell ref="BU85:BY85"/>
    <mergeCell ref="AN85:AR85"/>
    <mergeCell ref="AS85:AW85"/>
    <mergeCell ref="AX85:BA85"/>
    <mergeCell ref="BB85:BF85"/>
    <mergeCell ref="BG85:BK85"/>
    <mergeCell ref="BL85:BP85"/>
    <mergeCell ref="BQ85:BT85"/>
    <mergeCell ref="A83:E83"/>
    <mergeCell ref="F83:T83"/>
    <mergeCell ref="BG81:BY81"/>
    <mergeCell ref="U82:Y82"/>
    <mergeCell ref="BU82:BY82"/>
    <mergeCell ref="BL82:BP82"/>
    <mergeCell ref="AN83:AR83"/>
    <mergeCell ref="AS83:AW83"/>
    <mergeCell ref="AX83:BA83"/>
    <mergeCell ref="AN82:AR82"/>
    <mergeCell ref="BU84:BY84"/>
    <mergeCell ref="BQ83:BT83"/>
    <mergeCell ref="BU83:BY83"/>
    <mergeCell ref="A84:E84"/>
    <mergeCell ref="F84:T84"/>
    <mergeCell ref="U84:Y84"/>
    <mergeCell ref="AN84:AR84"/>
    <mergeCell ref="BQ84:BT84"/>
    <mergeCell ref="BL83:BP83"/>
    <mergeCell ref="AX84:BA84"/>
    <mergeCell ref="U83:Y83"/>
    <mergeCell ref="Z83:AD83"/>
    <mergeCell ref="AE83:AH83"/>
    <mergeCell ref="BB83:BF83"/>
    <mergeCell ref="AR93:BK93"/>
    <mergeCell ref="X94:AB94"/>
    <mergeCell ref="AC94:AG94"/>
    <mergeCell ref="BB94:BF94"/>
    <mergeCell ref="BG94:BK94"/>
    <mergeCell ref="BB97:BF97"/>
    <mergeCell ref="AR97:AV97"/>
    <mergeCell ref="AH96:AL96"/>
    <mergeCell ref="BG97:BK97"/>
    <mergeCell ref="X95:AB95"/>
    <mergeCell ref="A93:D94"/>
    <mergeCell ref="E93:W94"/>
    <mergeCell ref="X93:AQ93"/>
    <mergeCell ref="A85:E85"/>
    <mergeCell ref="F85:T85"/>
    <mergeCell ref="U85:Y85"/>
    <mergeCell ref="Z85:AD85"/>
    <mergeCell ref="AH94:AL94"/>
    <mergeCell ref="AI85:AM85"/>
    <mergeCell ref="AE85:AH85"/>
    <mergeCell ref="AW95:BA95"/>
    <mergeCell ref="AW97:BA97"/>
    <mergeCell ref="X97:AB97"/>
    <mergeCell ref="AW98:BA98"/>
    <mergeCell ref="BG103:BK103"/>
    <mergeCell ref="A100:D100"/>
    <mergeCell ref="E100:W100"/>
    <mergeCell ref="X98:AB98"/>
    <mergeCell ref="AC98:AG98"/>
    <mergeCell ref="BB98:BF98"/>
    <mergeCell ref="BG98:BK98"/>
    <mergeCell ref="A99:D99"/>
    <mergeCell ref="BG99:BK99"/>
    <mergeCell ref="AR98:AV98"/>
    <mergeCell ref="AH98:AL98"/>
    <mergeCell ref="X100:AB100"/>
    <mergeCell ref="A95:D95"/>
    <mergeCell ref="E95:W95"/>
    <mergeCell ref="AM96:AQ96"/>
    <mergeCell ref="A96:D96"/>
    <mergeCell ref="E97:W97"/>
    <mergeCell ref="A97:D97"/>
    <mergeCell ref="E96:W96"/>
    <mergeCell ref="X96:AB96"/>
    <mergeCell ref="AC96:AG96"/>
    <mergeCell ref="E99:W99"/>
    <mergeCell ref="AM118:AQ118"/>
    <mergeCell ref="AR118:AV118"/>
    <mergeCell ref="AC117:AG117"/>
    <mergeCell ref="AM103:AQ103"/>
    <mergeCell ref="AM104:AQ104"/>
    <mergeCell ref="AR104:AV104"/>
    <mergeCell ref="AR105:AV105"/>
    <mergeCell ref="A118:E118"/>
    <mergeCell ref="F118:W118"/>
    <mergeCell ref="X118:AB118"/>
    <mergeCell ref="AC118:AG118"/>
    <mergeCell ref="A98:D98"/>
    <mergeCell ref="A116:E117"/>
    <mergeCell ref="F116:W117"/>
    <mergeCell ref="X116:AQ116"/>
    <mergeCell ref="X117:AB117"/>
    <mergeCell ref="AM99:AQ99"/>
    <mergeCell ref="AM117:AQ117"/>
    <mergeCell ref="AC99:AG99"/>
    <mergeCell ref="AH99:AL99"/>
    <mergeCell ref="A115:BK115"/>
    <mergeCell ref="E103:W103"/>
    <mergeCell ref="A114:BL114"/>
    <mergeCell ref="AH117:AL117"/>
    <mergeCell ref="AN126:BF126"/>
    <mergeCell ref="BG126:BY126"/>
    <mergeCell ref="BG120:BK120"/>
    <mergeCell ref="AM120:AQ120"/>
    <mergeCell ref="BQ127:BT127"/>
    <mergeCell ref="AR117:AV117"/>
    <mergeCell ref="AW117:BA117"/>
    <mergeCell ref="BG117:BK117"/>
    <mergeCell ref="BB107:BF107"/>
    <mergeCell ref="BG107:BK107"/>
    <mergeCell ref="BB108:BF108"/>
    <mergeCell ref="BB117:BF117"/>
    <mergeCell ref="BB119:BF119"/>
    <mergeCell ref="BB120:BF120"/>
    <mergeCell ref="BG112:BK112"/>
    <mergeCell ref="BU127:BY127"/>
    <mergeCell ref="AM119:AQ119"/>
    <mergeCell ref="AW120:BA120"/>
    <mergeCell ref="AR119:AV119"/>
    <mergeCell ref="AW119:BA119"/>
    <mergeCell ref="AN127:AR127"/>
    <mergeCell ref="AS127:AW127"/>
    <mergeCell ref="AX127:BA127"/>
    <mergeCell ref="BB127:BF127"/>
    <mergeCell ref="AR116:BK116"/>
    <mergeCell ref="AH118:AL118"/>
    <mergeCell ref="AW118:BA118"/>
    <mergeCell ref="BG108:BK108"/>
    <mergeCell ref="AR108:AV108"/>
    <mergeCell ref="AW108:BA108"/>
    <mergeCell ref="AC119:AG119"/>
    <mergeCell ref="AH119:AL119"/>
    <mergeCell ref="D126:T127"/>
    <mergeCell ref="U126:AM126"/>
    <mergeCell ref="F120:W120"/>
    <mergeCell ref="X120:AB120"/>
    <mergeCell ref="AC120:AG120"/>
    <mergeCell ref="AE127:AH127"/>
    <mergeCell ref="BB118:BF118"/>
    <mergeCell ref="AH120:AL120"/>
    <mergeCell ref="BG118:BK118"/>
    <mergeCell ref="A123:BL123"/>
    <mergeCell ref="A124:BL124"/>
    <mergeCell ref="A125:BY125"/>
    <mergeCell ref="BG119:BK119"/>
    <mergeCell ref="A119:E119"/>
    <mergeCell ref="F119:W119"/>
    <mergeCell ref="X119:AB119"/>
    <mergeCell ref="BG127:BK127"/>
    <mergeCell ref="BL127:BP127"/>
    <mergeCell ref="AI127:AM127"/>
    <mergeCell ref="A135:C136"/>
    <mergeCell ref="D135:T136"/>
    <mergeCell ref="BL129:BP129"/>
    <mergeCell ref="AR120:AV120"/>
    <mergeCell ref="A120:E120"/>
    <mergeCell ref="A126:C127"/>
    <mergeCell ref="U127:Y127"/>
    <mergeCell ref="Z127:AD127"/>
    <mergeCell ref="AI129:AM129"/>
    <mergeCell ref="AN129:AR129"/>
    <mergeCell ref="BU129:BY129"/>
    <mergeCell ref="AX128:BA128"/>
    <mergeCell ref="BB128:BF128"/>
    <mergeCell ref="AX129:BA129"/>
    <mergeCell ref="BB129:BF129"/>
    <mergeCell ref="BG129:BK129"/>
    <mergeCell ref="BG128:BK128"/>
    <mergeCell ref="BL128:BP128"/>
    <mergeCell ref="BQ128:BT128"/>
    <mergeCell ref="BU128:BY128"/>
    <mergeCell ref="A128:C128"/>
    <mergeCell ref="D128:T128"/>
    <mergeCell ref="U128:Y128"/>
    <mergeCell ref="Z128:AD128"/>
    <mergeCell ref="AS129:AW129"/>
    <mergeCell ref="BQ129:BT129"/>
    <mergeCell ref="AN128:AR128"/>
    <mergeCell ref="AS128:AW128"/>
    <mergeCell ref="AE128:AH128"/>
    <mergeCell ref="AI128:AM128"/>
    <mergeCell ref="BL131:BP131"/>
    <mergeCell ref="A130:C130"/>
    <mergeCell ref="D130:T130"/>
    <mergeCell ref="BB131:BF131"/>
    <mergeCell ref="BG130:BK130"/>
    <mergeCell ref="Z136:AD136"/>
    <mergeCell ref="AS130:AW130"/>
    <mergeCell ref="BQ130:BT130"/>
    <mergeCell ref="U130:Y130"/>
    <mergeCell ref="Z130:AD130"/>
    <mergeCell ref="BQ131:BT131"/>
    <mergeCell ref="A129:C129"/>
    <mergeCell ref="D129:T129"/>
    <mergeCell ref="U129:Y129"/>
    <mergeCell ref="Z129:AD129"/>
    <mergeCell ref="BL130:BP130"/>
    <mergeCell ref="BU131:BY131"/>
    <mergeCell ref="AT136:AX136"/>
    <mergeCell ref="AN131:AR131"/>
    <mergeCell ref="AJ136:AN136"/>
    <mergeCell ref="AO136:AS136"/>
    <mergeCell ref="AE129:AH129"/>
    <mergeCell ref="BU130:BY130"/>
    <mergeCell ref="A133:BL133"/>
    <mergeCell ref="A134:BH134"/>
    <mergeCell ref="AN130:AR130"/>
    <mergeCell ref="U131:Y131"/>
    <mergeCell ref="Z131:AD131"/>
    <mergeCell ref="BG131:BK131"/>
    <mergeCell ref="AS131:AW131"/>
    <mergeCell ref="AX131:BA131"/>
    <mergeCell ref="AE131:AH131"/>
    <mergeCell ref="U137:Y137"/>
    <mergeCell ref="AY137:BC137"/>
    <mergeCell ref="AJ138:AN138"/>
    <mergeCell ref="U135:AN135"/>
    <mergeCell ref="AI130:AM130"/>
    <mergeCell ref="AE136:AI136"/>
    <mergeCell ref="BD137:BH137"/>
    <mergeCell ref="AO137:AS137"/>
    <mergeCell ref="AT137:AX137"/>
    <mergeCell ref="AX130:BA130"/>
    <mergeCell ref="BB130:BF130"/>
    <mergeCell ref="A139:C139"/>
    <mergeCell ref="D139:T139"/>
    <mergeCell ref="U139:Y139"/>
    <mergeCell ref="BD139:BH139"/>
    <mergeCell ref="AO139:AS139"/>
    <mergeCell ref="AT139:AX139"/>
    <mergeCell ref="AY139:BC139"/>
    <mergeCell ref="Z139:AD139"/>
    <mergeCell ref="AO138:AS138"/>
    <mergeCell ref="AT138:AX138"/>
    <mergeCell ref="A131:C131"/>
    <mergeCell ref="D131:T131"/>
    <mergeCell ref="A137:C137"/>
    <mergeCell ref="AE130:AH130"/>
    <mergeCell ref="U138:Y138"/>
    <mergeCell ref="Z138:AD138"/>
    <mergeCell ref="AI131:AM131"/>
    <mergeCell ref="U136:Y136"/>
    <mergeCell ref="AO135:BH135"/>
    <mergeCell ref="AY136:BC136"/>
    <mergeCell ref="BD136:BH136"/>
    <mergeCell ref="A144:BL144"/>
    <mergeCell ref="AZ147:BD147"/>
    <mergeCell ref="BE147:BI147"/>
    <mergeCell ref="V145:AE146"/>
    <mergeCell ref="AF147:AJ147"/>
    <mergeCell ref="Z137:AD137"/>
    <mergeCell ref="AE137:AI137"/>
    <mergeCell ref="AJ137:AN137"/>
    <mergeCell ref="AF145:AT145"/>
    <mergeCell ref="AU145:BI145"/>
    <mergeCell ref="AF146:AJ146"/>
    <mergeCell ref="BD140:BH140"/>
    <mergeCell ref="AE140:AI140"/>
    <mergeCell ref="AT140:AX140"/>
    <mergeCell ref="AY140:BC140"/>
    <mergeCell ref="BD138:BH138"/>
    <mergeCell ref="A143:BL143"/>
    <mergeCell ref="AE139:AI139"/>
    <mergeCell ref="AJ139:AN139"/>
    <mergeCell ref="U140:Y140"/>
    <mergeCell ref="Z140:AD140"/>
    <mergeCell ref="AE138:AI138"/>
    <mergeCell ref="D138:T138"/>
    <mergeCell ref="AJ140:AN140"/>
    <mergeCell ref="D137:T137"/>
    <mergeCell ref="A138:C138"/>
    <mergeCell ref="AP147:AT147"/>
    <mergeCell ref="AU147:AY147"/>
    <mergeCell ref="AO140:AS140"/>
    <mergeCell ref="A140:C140"/>
    <mergeCell ref="D140:T140"/>
    <mergeCell ref="AY138:BC138"/>
    <mergeCell ref="A145:C146"/>
    <mergeCell ref="D145:P146"/>
    <mergeCell ref="Q145:U146"/>
    <mergeCell ref="AK146:AO146"/>
    <mergeCell ref="BT150:BX150"/>
    <mergeCell ref="BT149:BX149"/>
    <mergeCell ref="BT148:BX148"/>
    <mergeCell ref="BO150:BS150"/>
    <mergeCell ref="AU146:AY146"/>
    <mergeCell ref="AZ146:BD146"/>
    <mergeCell ref="BE146:BI146"/>
    <mergeCell ref="AZ150:BD150"/>
    <mergeCell ref="BJ150:BN150"/>
    <mergeCell ref="BT147:BX147"/>
    <mergeCell ref="BJ145:BX145"/>
    <mergeCell ref="BJ146:BN146"/>
    <mergeCell ref="BO146:BS146"/>
    <mergeCell ref="AU148:AY148"/>
    <mergeCell ref="AZ148:BD148"/>
    <mergeCell ref="AF156:AJ156"/>
    <mergeCell ref="Q155:U155"/>
    <mergeCell ref="Q157:U157"/>
    <mergeCell ref="BT154:BX154"/>
    <mergeCell ref="A175:C175"/>
    <mergeCell ref="D175:P175"/>
    <mergeCell ref="Q175:U175"/>
    <mergeCell ref="V175:AE175"/>
    <mergeCell ref="AZ175:BD175"/>
    <mergeCell ref="AZ157:BD157"/>
    <mergeCell ref="BT158:BX158"/>
    <mergeCell ref="BE156:BI156"/>
    <mergeCell ref="BJ156:BN156"/>
    <mergeCell ref="A176:C176"/>
    <mergeCell ref="BT152:BX152"/>
    <mergeCell ref="AZ152:BD152"/>
    <mergeCell ref="AK152:AO152"/>
    <mergeCell ref="AP152:AT152"/>
    <mergeCell ref="AU152:AY152"/>
    <mergeCell ref="BE152:BI152"/>
    <mergeCell ref="BT153:BX153"/>
    <mergeCell ref="BT155:BX155"/>
    <mergeCell ref="AK156:AO156"/>
    <mergeCell ref="AF152:AJ152"/>
    <mergeCell ref="A195:C195"/>
    <mergeCell ref="D195:P195"/>
    <mergeCell ref="Q195:U195"/>
    <mergeCell ref="V195:AE195"/>
    <mergeCell ref="D181:P181"/>
    <mergeCell ref="Q181:U181"/>
    <mergeCell ref="V181:AE181"/>
    <mergeCell ref="BO154:BS154"/>
    <mergeCell ref="BO155:BS155"/>
    <mergeCell ref="BE150:BI150"/>
    <mergeCell ref="AK151:AO151"/>
    <mergeCell ref="AK150:AO150"/>
    <mergeCell ref="AZ154:BD154"/>
    <mergeCell ref="BE154:BI154"/>
    <mergeCell ref="AU151:AY151"/>
    <mergeCell ref="AZ155:BD155"/>
    <mergeCell ref="AK154:AO154"/>
    <mergeCell ref="AK176:AO176"/>
    <mergeCell ref="AF175:AJ175"/>
    <mergeCell ref="AK175:AO175"/>
    <mergeCell ref="V150:AE150"/>
    <mergeCell ref="AF153:AJ153"/>
    <mergeCell ref="AK153:AO153"/>
    <mergeCell ref="V157:AE157"/>
    <mergeCell ref="AF157:AJ157"/>
    <mergeCell ref="AK157:AO157"/>
    <mergeCell ref="V154:AE154"/>
    <mergeCell ref="AU157:AY157"/>
    <mergeCell ref="D157:P157"/>
    <mergeCell ref="A153:C153"/>
    <mergeCell ref="D153:P153"/>
    <mergeCell ref="Q153:U153"/>
    <mergeCell ref="D220:V222"/>
    <mergeCell ref="AO205:AS205"/>
    <mergeCell ref="AT205:AX205"/>
    <mergeCell ref="AY205:BC205"/>
    <mergeCell ref="BD205:BH205"/>
    <mergeCell ref="AY206:BC206"/>
    <mergeCell ref="AU221:AW222"/>
    <mergeCell ref="AX221:AZ222"/>
    <mergeCell ref="BA221:BC222"/>
    <mergeCell ref="AT210:AX210"/>
    <mergeCell ref="AT209:AX209"/>
    <mergeCell ref="BI205:BM205"/>
    <mergeCell ref="BI206:BM206"/>
    <mergeCell ref="W221:AB221"/>
    <mergeCell ref="AC221:AH221"/>
    <mergeCell ref="AI221:AN221"/>
    <mergeCell ref="AO221:AT221"/>
    <mergeCell ref="U205:Y205"/>
    <mergeCell ref="Z205:AD205"/>
    <mergeCell ref="BD206:BH206"/>
    <mergeCell ref="AY209:BC209"/>
    <mergeCell ref="A213:T213"/>
    <mergeCell ref="BD210:BH210"/>
    <mergeCell ref="AO213:AS213"/>
    <mergeCell ref="U213:Y213"/>
    <mergeCell ref="AT207:AX207"/>
    <mergeCell ref="Z213:AD213"/>
    <mergeCell ref="AE213:AI213"/>
    <mergeCell ref="AJ213:AN213"/>
    <mergeCell ref="AE212:AI212"/>
    <mergeCell ref="AC230:AE230"/>
    <mergeCell ref="A231:C231"/>
    <mergeCell ref="BJ229:BL229"/>
    <mergeCell ref="AI230:AK230"/>
    <mergeCell ref="BD230:BF230"/>
    <mergeCell ref="BJ230:BL230"/>
    <mergeCell ref="AO229:AQ229"/>
    <mergeCell ref="W226:Y226"/>
    <mergeCell ref="Z226:AB226"/>
    <mergeCell ref="AC226:AE226"/>
    <mergeCell ref="AC229:AE229"/>
    <mergeCell ref="W229:Y229"/>
    <mergeCell ref="A228:C228"/>
    <mergeCell ref="AL230:AN230"/>
    <mergeCell ref="BN206:BR206"/>
    <mergeCell ref="A201:BR201"/>
    <mergeCell ref="AJ205:AN205"/>
    <mergeCell ref="AE204:AI204"/>
    <mergeCell ref="AE205:AI205"/>
    <mergeCell ref="AE206:AI206"/>
    <mergeCell ref="AJ206:AN206"/>
    <mergeCell ref="AO206:AS206"/>
    <mergeCell ref="BJ221:BL222"/>
    <mergeCell ref="AC222:AE222"/>
    <mergeCell ref="AF222:AH222"/>
    <mergeCell ref="AI222:AK222"/>
    <mergeCell ref="AO214:AS214"/>
    <mergeCell ref="AT214:AX214"/>
    <mergeCell ref="AY214:BC214"/>
    <mergeCell ref="BD221:BF222"/>
    <mergeCell ref="AJ214:AN214"/>
    <mergeCell ref="BG220:BL220"/>
    <mergeCell ref="AK239:AO239"/>
    <mergeCell ref="AP239:AT239"/>
    <mergeCell ref="BE241:BI241"/>
    <mergeCell ref="AA237:AO237"/>
    <mergeCell ref="AP237:BD237"/>
    <mergeCell ref="BE237:BS237"/>
    <mergeCell ref="AA238:AE238"/>
    <mergeCell ref="BA227:BC227"/>
    <mergeCell ref="AU227:AW227"/>
    <mergeCell ref="AF227:AH227"/>
    <mergeCell ref="AI227:AK227"/>
    <mergeCell ref="AO227:AQ227"/>
    <mergeCell ref="AX227:AZ227"/>
    <mergeCell ref="AR227:AT227"/>
    <mergeCell ref="D229:V229"/>
    <mergeCell ref="A237:F238"/>
    <mergeCell ref="AF228:AH228"/>
    <mergeCell ref="BA228:BC228"/>
    <mergeCell ref="AR228:AT228"/>
    <mergeCell ref="D228:V228"/>
    <mergeCell ref="Z228:AB228"/>
    <mergeCell ref="AX228:AZ228"/>
    <mergeCell ref="AZ238:BD238"/>
    <mergeCell ref="AF238:AJ238"/>
    <mergeCell ref="Z229:AB229"/>
    <mergeCell ref="W228:Y228"/>
    <mergeCell ref="A227:C227"/>
    <mergeCell ref="D227:V227"/>
    <mergeCell ref="W227:Y227"/>
    <mergeCell ref="AK238:AO238"/>
    <mergeCell ref="A236:BS236"/>
    <mergeCell ref="AL228:AN228"/>
    <mergeCell ref="T245:Z245"/>
    <mergeCell ref="AA245:AE245"/>
    <mergeCell ref="A249:F250"/>
    <mergeCell ref="G249:S250"/>
    <mergeCell ref="G251:S251"/>
    <mergeCell ref="AP243:AT243"/>
    <mergeCell ref="A242:F242"/>
    <mergeCell ref="G242:S242"/>
    <mergeCell ref="T242:Z242"/>
    <mergeCell ref="AA242:AE242"/>
    <mergeCell ref="A243:F243"/>
    <mergeCell ref="G243:S243"/>
    <mergeCell ref="T243:Z243"/>
    <mergeCell ref="AA243:AE243"/>
    <mergeCell ref="AF243:AJ243"/>
    <mergeCell ref="W230:Y230"/>
    <mergeCell ref="Z230:AB230"/>
    <mergeCell ref="G237:S238"/>
    <mergeCell ref="A234:BL234"/>
    <mergeCell ref="AA241:AE241"/>
    <mergeCell ref="AF241:AJ241"/>
    <mergeCell ref="AK241:AO241"/>
    <mergeCell ref="AP241:AT241"/>
    <mergeCell ref="BE240:BI240"/>
    <mergeCell ref="AU240:AY240"/>
    <mergeCell ref="A241:F241"/>
    <mergeCell ref="T239:Z239"/>
    <mergeCell ref="AA239:AE239"/>
    <mergeCell ref="AF239:AJ239"/>
    <mergeCell ref="T237:Z238"/>
    <mergeCell ref="G241:S241"/>
    <mergeCell ref="T241:Z241"/>
    <mergeCell ref="AA262:AE262"/>
    <mergeCell ref="BG261:BJ261"/>
    <mergeCell ref="BG262:BJ262"/>
    <mergeCell ref="BK262:BO262"/>
    <mergeCell ref="A260:M261"/>
    <mergeCell ref="AK243:AO243"/>
    <mergeCell ref="A252:F252"/>
    <mergeCell ref="G252:S252"/>
    <mergeCell ref="T252:Z252"/>
    <mergeCell ref="AA252:AE252"/>
    <mergeCell ref="AF244:AJ244"/>
    <mergeCell ref="AK244:AO244"/>
    <mergeCell ref="A244:F244"/>
    <mergeCell ref="G244:S244"/>
    <mergeCell ref="T244:Z244"/>
    <mergeCell ref="AA244:AE244"/>
    <mergeCell ref="AF240:AJ240"/>
    <mergeCell ref="AU252:AY252"/>
    <mergeCell ref="AP251:AT251"/>
    <mergeCell ref="AF251:AJ251"/>
    <mergeCell ref="AP250:AT250"/>
    <mergeCell ref="AK250:AO250"/>
    <mergeCell ref="AF250:AJ250"/>
    <mergeCell ref="AU251:AY251"/>
    <mergeCell ref="AF252:AJ252"/>
    <mergeCell ref="AF245:AJ245"/>
    <mergeCell ref="A251:F251"/>
    <mergeCell ref="A245:F245"/>
    <mergeCell ref="A248:BD248"/>
    <mergeCell ref="A247:BL247"/>
    <mergeCell ref="AU250:AY250"/>
    <mergeCell ref="T249:Z250"/>
    <mergeCell ref="AJ261:AN261"/>
    <mergeCell ref="AS261:AW261"/>
    <mergeCell ref="A273:BL273"/>
    <mergeCell ref="AQ275:AV276"/>
    <mergeCell ref="BG263:BJ263"/>
    <mergeCell ref="BK263:BO263"/>
    <mergeCell ref="AJ263:AN263"/>
    <mergeCell ref="AO263:AR263"/>
    <mergeCell ref="BP263:BS263"/>
    <mergeCell ref="BB262:BF262"/>
    <mergeCell ref="BP262:BS262"/>
    <mergeCell ref="AO262:AR262"/>
    <mergeCell ref="AS262:AW262"/>
    <mergeCell ref="AX262:BA262"/>
    <mergeCell ref="AU255:AY255"/>
    <mergeCell ref="G255:S255"/>
    <mergeCell ref="AX261:BA261"/>
    <mergeCell ref="T255:Z255"/>
    <mergeCell ref="AA255:AE255"/>
    <mergeCell ref="AJ262:AN262"/>
    <mergeCell ref="N260:U261"/>
    <mergeCell ref="V260:Z261"/>
    <mergeCell ref="AA260:AI260"/>
    <mergeCell ref="A259:BM259"/>
    <mergeCell ref="AF255:AJ255"/>
    <mergeCell ref="AP255:AT255"/>
    <mergeCell ref="AK255:AO255"/>
    <mergeCell ref="BK261:BO261"/>
    <mergeCell ref="BP261:BS261"/>
    <mergeCell ref="A262:M262"/>
    <mergeCell ref="N262:U262"/>
    <mergeCell ref="V262:Z262"/>
    <mergeCell ref="AA264:AE264"/>
    <mergeCell ref="BB264:BF264"/>
    <mergeCell ref="AF264:AI264"/>
    <mergeCell ref="AJ264:AN264"/>
    <mergeCell ref="A274:BL274"/>
    <mergeCell ref="A272:BL272"/>
    <mergeCell ref="A270:BL270"/>
    <mergeCell ref="Z275:AD276"/>
    <mergeCell ref="AE275:AJ276"/>
    <mergeCell ref="BG281:BL281"/>
    <mergeCell ref="BP264:BS264"/>
    <mergeCell ref="AK280:AP280"/>
    <mergeCell ref="BG264:BJ264"/>
    <mergeCell ref="BK264:BO264"/>
    <mergeCell ref="AO264:AR264"/>
    <mergeCell ref="AS264:AW264"/>
    <mergeCell ref="AX264:BA264"/>
    <mergeCell ref="AW279:BA279"/>
    <mergeCell ref="BB279:BF279"/>
    <mergeCell ref="AK279:AP279"/>
    <mergeCell ref="AQ279:AV279"/>
    <mergeCell ref="A279:D279"/>
    <mergeCell ref="E279:T279"/>
    <mergeCell ref="U279:Y279"/>
    <mergeCell ref="A280:D280"/>
    <mergeCell ref="E280:T280"/>
    <mergeCell ref="U280:Y280"/>
    <mergeCell ref="AK281:AP281"/>
    <mergeCell ref="AQ288:AV288"/>
    <mergeCell ref="AW288:BA288"/>
    <mergeCell ref="AQ287:AV287"/>
    <mergeCell ref="AQ282:AV282"/>
    <mergeCell ref="BG283:BL283"/>
    <mergeCell ref="BG285:BL285"/>
    <mergeCell ref="AK286:AP286"/>
    <mergeCell ref="AW284:BA284"/>
    <mergeCell ref="AQ285:AV285"/>
    <mergeCell ref="AW285:BA285"/>
    <mergeCell ref="AQ283:AV283"/>
    <mergeCell ref="AW280:BA280"/>
    <mergeCell ref="AK284:AP284"/>
    <mergeCell ref="AK285:AP285"/>
    <mergeCell ref="AW282:BA282"/>
    <mergeCell ref="AW275:BF275"/>
    <mergeCell ref="BG275:BL276"/>
    <mergeCell ref="AW276:BA276"/>
    <mergeCell ref="BB276:BF276"/>
    <mergeCell ref="AQ280:AV280"/>
    <mergeCell ref="AQ284:AV284"/>
    <mergeCell ref="BB282:BF282"/>
    <mergeCell ref="BB281:BF281"/>
    <mergeCell ref="BG277:BL277"/>
    <mergeCell ref="BB277:BF277"/>
    <mergeCell ref="AQ281:AV281"/>
    <mergeCell ref="AT301:AW301"/>
    <mergeCell ref="AC43:AG43"/>
    <mergeCell ref="AH43:AL43"/>
    <mergeCell ref="AM43:AQ43"/>
    <mergeCell ref="BG44:BK44"/>
    <mergeCell ref="BG43:BK43"/>
    <mergeCell ref="E44:W44"/>
    <mergeCell ref="X44:AB44"/>
    <mergeCell ref="AC44:AG44"/>
    <mergeCell ref="AH44:AL44"/>
    <mergeCell ref="E61:T61"/>
    <mergeCell ref="U61:Y61"/>
    <mergeCell ref="A302:F302"/>
    <mergeCell ref="G302:P302"/>
    <mergeCell ref="Q302:U302"/>
    <mergeCell ref="V302:Y302"/>
    <mergeCell ref="Q299:U300"/>
    <mergeCell ref="G301:P301"/>
    <mergeCell ref="V299:Y300"/>
    <mergeCell ref="A297:BL297"/>
    <mergeCell ref="AO301:AS301"/>
    <mergeCell ref="AO298:BL298"/>
    <mergeCell ref="AX300:BB300"/>
    <mergeCell ref="BC300:BG300"/>
    <mergeCell ref="AT299:AW300"/>
    <mergeCell ref="AJ299:AN300"/>
    <mergeCell ref="AO299:AS300"/>
    <mergeCell ref="AT302:AW302"/>
    <mergeCell ref="BG287:BL287"/>
    <mergeCell ref="AW281:BA281"/>
    <mergeCell ref="AQ289:AV289"/>
    <mergeCell ref="AW289:BA289"/>
    <mergeCell ref="AJ310:AN310"/>
    <mergeCell ref="AX310:BB310"/>
    <mergeCell ref="T324:Y324"/>
    <mergeCell ref="A322:F322"/>
    <mergeCell ref="G322:S322"/>
    <mergeCell ref="T322:Y322"/>
    <mergeCell ref="Z322:AD322"/>
    <mergeCell ref="Z323:AD323"/>
    <mergeCell ref="Z305:AD305"/>
    <mergeCell ref="AE302:AI302"/>
    <mergeCell ref="AJ302:AN302"/>
    <mergeCell ref="AO302:AS302"/>
    <mergeCell ref="Z302:AD302"/>
    <mergeCell ref="A340:BL340"/>
    <mergeCell ref="G324:S324"/>
    <mergeCell ref="AJ306:AN306"/>
    <mergeCell ref="AE310:AI310"/>
    <mergeCell ref="Z310:AD310"/>
    <mergeCell ref="AQ334:AV334"/>
    <mergeCell ref="AO304:AS304"/>
    <mergeCell ref="AW334:BD334"/>
    <mergeCell ref="BE334:BL334"/>
    <mergeCell ref="AO305:AS305"/>
    <mergeCell ref="V305:Y305"/>
    <mergeCell ref="AT305:AW305"/>
    <mergeCell ref="V304:Y304"/>
    <mergeCell ref="Z304:AD304"/>
    <mergeCell ref="AE304:AI304"/>
    <mergeCell ref="AX303:BB303"/>
    <mergeCell ref="AT304:AW304"/>
    <mergeCell ref="AX304:BB304"/>
    <mergeCell ref="AJ304:AN304"/>
    <mergeCell ref="A345:BL345"/>
    <mergeCell ref="A349:AA349"/>
    <mergeCell ref="AH349:AP349"/>
    <mergeCell ref="AU349:BF349"/>
    <mergeCell ref="A344:BL344"/>
    <mergeCell ref="A343:BL343"/>
    <mergeCell ref="AW324:BD324"/>
    <mergeCell ref="BE324:BL324"/>
    <mergeCell ref="A334:F334"/>
    <mergeCell ref="G334:S334"/>
    <mergeCell ref="T334:Y334"/>
    <mergeCell ref="Z334:AD334"/>
    <mergeCell ref="AH353:AP353"/>
    <mergeCell ref="AU353:BF353"/>
    <mergeCell ref="AH350:AP350"/>
    <mergeCell ref="AU350:BF350"/>
    <mergeCell ref="A339:BL339"/>
    <mergeCell ref="AK334:AP334"/>
    <mergeCell ref="BL34:BP34"/>
    <mergeCell ref="AW46:BA46"/>
    <mergeCell ref="BB46:BF46"/>
    <mergeCell ref="BG46:BK46"/>
    <mergeCell ref="AW43:BA43"/>
    <mergeCell ref="BB43:BF43"/>
    <mergeCell ref="AS34:AW34"/>
    <mergeCell ref="AR46:AV46"/>
    <mergeCell ref="U35:Y35"/>
    <mergeCell ref="AW50:BA50"/>
    <mergeCell ref="AT306:AW306"/>
    <mergeCell ref="BB49:BF49"/>
    <mergeCell ref="AW48:BA48"/>
    <mergeCell ref="BB48:BF48"/>
    <mergeCell ref="AS39:AW39"/>
    <mergeCell ref="AW44:BA44"/>
    <mergeCell ref="A41:BK41"/>
    <mergeCell ref="BG49:BK49"/>
    <mergeCell ref="A47:D47"/>
    <mergeCell ref="BG48:BK48"/>
    <mergeCell ref="E47:W47"/>
    <mergeCell ref="X47:AB47"/>
    <mergeCell ref="AH48:AL48"/>
    <mergeCell ref="AM48:AQ48"/>
    <mergeCell ref="BB47:BF47"/>
    <mergeCell ref="A48:D48"/>
    <mergeCell ref="E48:W48"/>
    <mergeCell ref="BG47:BK47"/>
    <mergeCell ref="AX36:BA36"/>
    <mergeCell ref="BB36:BF36"/>
    <mergeCell ref="AM46:AQ46"/>
    <mergeCell ref="AQ294:AV294"/>
    <mergeCell ref="A35:D35"/>
    <mergeCell ref="E35:T35"/>
    <mergeCell ref="AM44:AQ44"/>
    <mergeCell ref="AR44:AV44"/>
    <mergeCell ref="X48:AB48"/>
    <mergeCell ref="A352:AA352"/>
    <mergeCell ref="AH352:AP352"/>
    <mergeCell ref="AU352:BF352"/>
    <mergeCell ref="G323:S323"/>
    <mergeCell ref="T323:Y323"/>
    <mergeCell ref="A326:F326"/>
    <mergeCell ref="G326:S326"/>
    <mergeCell ref="Z324:AD324"/>
    <mergeCell ref="AE324:AJ324"/>
    <mergeCell ref="AQ324:AV324"/>
    <mergeCell ref="Z34:AD34"/>
    <mergeCell ref="AE322:AJ322"/>
    <mergeCell ref="A319:BL319"/>
    <mergeCell ref="Z303:AD303"/>
    <mergeCell ref="AX34:BA34"/>
    <mergeCell ref="Z39:AD39"/>
    <mergeCell ref="AH50:AL50"/>
    <mergeCell ref="AM50:AQ50"/>
    <mergeCell ref="AR50:AV50"/>
    <mergeCell ref="X50:AB50"/>
    <mergeCell ref="AC50:AG50"/>
    <mergeCell ref="X49:AB49"/>
    <mergeCell ref="AC49:AG49"/>
    <mergeCell ref="AR49:AV49"/>
    <mergeCell ref="AR47:AV47"/>
    <mergeCell ref="AE305:AI305"/>
    <mergeCell ref="AJ305:AN305"/>
    <mergeCell ref="Z67:AD67"/>
    <mergeCell ref="BB67:BF67"/>
    <mergeCell ref="A64:D64"/>
    <mergeCell ref="E64:T64"/>
    <mergeCell ref="AE62:AH62"/>
    <mergeCell ref="AI62:AM62"/>
    <mergeCell ref="U62:Y62"/>
    <mergeCell ref="Z62:AD62"/>
    <mergeCell ref="AE63:AH63"/>
    <mergeCell ref="BG50:BK50"/>
    <mergeCell ref="BB50:BF50"/>
    <mergeCell ref="BL60:BP60"/>
    <mergeCell ref="BQ60:BT60"/>
    <mergeCell ref="BG60:BK60"/>
    <mergeCell ref="BB60:BF60"/>
    <mergeCell ref="BG52:BK52"/>
    <mergeCell ref="BB51:BF51"/>
    <mergeCell ref="BL59:BP59"/>
    <mergeCell ref="BG59:BK59"/>
    <mergeCell ref="AH51:AL51"/>
    <mergeCell ref="AM51:AQ51"/>
    <mergeCell ref="AE59:AH59"/>
    <mergeCell ref="AI59:AM59"/>
    <mergeCell ref="A55:BY55"/>
    <mergeCell ref="A56:BY56"/>
    <mergeCell ref="AW51:BA51"/>
    <mergeCell ref="AW52:BA52"/>
    <mergeCell ref="E51:W51"/>
    <mergeCell ref="X51:AB51"/>
    <mergeCell ref="BU60:BY60"/>
    <mergeCell ref="BL61:BP61"/>
    <mergeCell ref="AS60:AW60"/>
    <mergeCell ref="AN58:BF58"/>
    <mergeCell ref="E62:T62"/>
    <mergeCell ref="BU63:BY63"/>
    <mergeCell ref="BB52:BF52"/>
    <mergeCell ref="BG58:BY58"/>
    <mergeCell ref="A57:BY57"/>
    <mergeCell ref="AM52:AQ52"/>
    <mergeCell ref="A63:D63"/>
    <mergeCell ref="E63:T63"/>
    <mergeCell ref="U63:Y63"/>
    <mergeCell ref="A52:D52"/>
    <mergeCell ref="E52:W52"/>
    <mergeCell ref="X52:AB52"/>
    <mergeCell ref="AC52:AG52"/>
    <mergeCell ref="BG51:BK51"/>
    <mergeCell ref="AN62:AR62"/>
    <mergeCell ref="AS61:AW61"/>
    <mergeCell ref="AN59:AR59"/>
    <mergeCell ref="AR51:AV51"/>
    <mergeCell ref="AR52:AV52"/>
    <mergeCell ref="A62:D62"/>
    <mergeCell ref="AX60:BA60"/>
    <mergeCell ref="BQ61:BT61"/>
    <mergeCell ref="BG62:BK62"/>
    <mergeCell ref="BU61:BY61"/>
    <mergeCell ref="AC51:AG51"/>
    <mergeCell ref="AH52:AL52"/>
    <mergeCell ref="BQ62:BT62"/>
    <mergeCell ref="BL63:BP63"/>
    <mergeCell ref="BQ63:BT63"/>
    <mergeCell ref="BB63:BF63"/>
    <mergeCell ref="BG63:BK63"/>
    <mergeCell ref="E66:T66"/>
    <mergeCell ref="U66:Y66"/>
    <mergeCell ref="Z66:AD66"/>
    <mergeCell ref="BG66:BK66"/>
    <mergeCell ref="AN64:AR64"/>
    <mergeCell ref="BG65:BK65"/>
    <mergeCell ref="AI65:AM65"/>
    <mergeCell ref="AN65:AR65"/>
    <mergeCell ref="AS64:AW64"/>
    <mergeCell ref="AX66:BA66"/>
    <mergeCell ref="BG64:BK64"/>
    <mergeCell ref="AS65:AW65"/>
    <mergeCell ref="AX65:BA65"/>
    <mergeCell ref="Z63:AD63"/>
    <mergeCell ref="AE65:AH65"/>
    <mergeCell ref="A65:D65"/>
    <mergeCell ref="E65:T65"/>
    <mergeCell ref="U65:Y65"/>
    <mergeCell ref="Z65:AD65"/>
    <mergeCell ref="U64:Y64"/>
    <mergeCell ref="Z64:AD64"/>
    <mergeCell ref="AE64:AH64"/>
    <mergeCell ref="BL66:BP66"/>
    <mergeCell ref="A67:D67"/>
    <mergeCell ref="E67:T67"/>
    <mergeCell ref="U67:Y67"/>
    <mergeCell ref="BQ67:BT67"/>
    <mergeCell ref="BU67:BY67"/>
    <mergeCell ref="BB66:BF66"/>
    <mergeCell ref="AI67:AM67"/>
    <mergeCell ref="BG67:BK67"/>
    <mergeCell ref="AX63:BA63"/>
    <mergeCell ref="AX67:BA67"/>
    <mergeCell ref="A69:D69"/>
    <mergeCell ref="E69:T69"/>
    <mergeCell ref="U69:Y69"/>
    <mergeCell ref="Z69:AD69"/>
    <mergeCell ref="A68:D68"/>
    <mergeCell ref="E68:T68"/>
    <mergeCell ref="U68:Y68"/>
    <mergeCell ref="Z68:AD68"/>
    <mergeCell ref="BL64:BP64"/>
    <mergeCell ref="BQ64:BT64"/>
    <mergeCell ref="AI64:AM64"/>
    <mergeCell ref="BU65:BY65"/>
    <mergeCell ref="BQ65:BT65"/>
    <mergeCell ref="BL65:BP65"/>
    <mergeCell ref="BU64:BY64"/>
    <mergeCell ref="BB65:BF65"/>
    <mergeCell ref="AE66:AH66"/>
    <mergeCell ref="AI66:AM66"/>
    <mergeCell ref="AN66:AR66"/>
    <mergeCell ref="AS66:AW66"/>
    <mergeCell ref="A66:D66"/>
    <mergeCell ref="BL69:BP69"/>
    <mergeCell ref="BQ69:BT69"/>
    <mergeCell ref="BU69:BY69"/>
    <mergeCell ref="BL70:BP70"/>
    <mergeCell ref="BQ70:BT70"/>
    <mergeCell ref="AX70:BA70"/>
    <mergeCell ref="A70:D70"/>
    <mergeCell ref="E70:T70"/>
    <mergeCell ref="U70:Y70"/>
    <mergeCell ref="Z70:AD70"/>
    <mergeCell ref="AX71:BA71"/>
    <mergeCell ref="AN71:AR71"/>
    <mergeCell ref="AN70:AR70"/>
    <mergeCell ref="AE71:AH71"/>
    <mergeCell ref="A71:D71"/>
    <mergeCell ref="E71:T71"/>
    <mergeCell ref="BU68:BY68"/>
    <mergeCell ref="BB68:BF68"/>
    <mergeCell ref="BB70:BF70"/>
    <mergeCell ref="BG69:BK69"/>
    <mergeCell ref="BG68:BK68"/>
    <mergeCell ref="BG70:BK70"/>
    <mergeCell ref="AE68:AH68"/>
    <mergeCell ref="AS69:AW69"/>
    <mergeCell ref="AX69:BA69"/>
    <mergeCell ref="AI69:AM69"/>
    <mergeCell ref="AN69:AR69"/>
    <mergeCell ref="AS68:AW68"/>
    <mergeCell ref="AE67:AH67"/>
    <mergeCell ref="AS70:AW70"/>
    <mergeCell ref="BB69:BF69"/>
    <mergeCell ref="AX68:BA68"/>
    <mergeCell ref="AE70:AH70"/>
    <mergeCell ref="AI68:AM68"/>
    <mergeCell ref="AN68:AR68"/>
    <mergeCell ref="AN67:AR67"/>
    <mergeCell ref="AS67:AW67"/>
    <mergeCell ref="AE69:AH69"/>
    <mergeCell ref="BB73:BF73"/>
    <mergeCell ref="E74:T74"/>
    <mergeCell ref="U74:Y74"/>
    <mergeCell ref="Z74:AD74"/>
    <mergeCell ref="A74:D74"/>
    <mergeCell ref="BL72:BP72"/>
    <mergeCell ref="A72:D72"/>
    <mergeCell ref="E72:T72"/>
    <mergeCell ref="U72:Y72"/>
    <mergeCell ref="Z72:AD72"/>
    <mergeCell ref="AE73:AH73"/>
    <mergeCell ref="BL73:BP73"/>
    <mergeCell ref="BL71:BP71"/>
    <mergeCell ref="BQ72:BT72"/>
    <mergeCell ref="BU72:BY72"/>
    <mergeCell ref="BQ71:BT71"/>
    <mergeCell ref="BU71:BY71"/>
    <mergeCell ref="BU73:BY73"/>
    <mergeCell ref="BB71:BF71"/>
    <mergeCell ref="BG71:BK71"/>
    <mergeCell ref="U71:Y71"/>
    <mergeCell ref="Z71:AD71"/>
    <mergeCell ref="A73:D73"/>
    <mergeCell ref="E73:T73"/>
    <mergeCell ref="U73:Y73"/>
    <mergeCell ref="Z73:AD73"/>
    <mergeCell ref="A75:D75"/>
    <mergeCell ref="E75:T75"/>
    <mergeCell ref="U75:Y75"/>
    <mergeCell ref="Z75:AD75"/>
    <mergeCell ref="BU75:BY75"/>
    <mergeCell ref="BU74:BY74"/>
    <mergeCell ref="BL74:BP74"/>
    <mergeCell ref="BG74:BK74"/>
    <mergeCell ref="BQ74:BT74"/>
    <mergeCell ref="BB74:BF74"/>
    <mergeCell ref="AE75:AH75"/>
    <mergeCell ref="AI75:AM75"/>
    <mergeCell ref="AS74:AW74"/>
    <mergeCell ref="AN75:AR75"/>
    <mergeCell ref="AS75:AW75"/>
    <mergeCell ref="AE74:AH74"/>
    <mergeCell ref="AX75:BA75"/>
    <mergeCell ref="AN74:AR74"/>
    <mergeCell ref="AI71:AM71"/>
    <mergeCell ref="AI73:AM73"/>
    <mergeCell ref="AS72:AW72"/>
    <mergeCell ref="AX72:BA72"/>
    <mergeCell ref="AI72:AM72"/>
    <mergeCell ref="AN72:AR72"/>
    <mergeCell ref="AI74:AM74"/>
    <mergeCell ref="AS71:AW71"/>
    <mergeCell ref="BU77:BY77"/>
    <mergeCell ref="AS77:AW77"/>
    <mergeCell ref="AX77:BA77"/>
    <mergeCell ref="BB77:BF77"/>
    <mergeCell ref="BG77:BK77"/>
    <mergeCell ref="BL77:BP77"/>
    <mergeCell ref="BL76:BP76"/>
    <mergeCell ref="BB76:BF76"/>
    <mergeCell ref="BG76:BK76"/>
    <mergeCell ref="BU76:BY76"/>
    <mergeCell ref="A76:D76"/>
    <mergeCell ref="E76:T76"/>
    <mergeCell ref="U76:Y76"/>
    <mergeCell ref="Z76:AD76"/>
    <mergeCell ref="AI76:AM76"/>
    <mergeCell ref="AN76:AR76"/>
    <mergeCell ref="AE72:AH72"/>
    <mergeCell ref="AS76:AW76"/>
    <mergeCell ref="AX76:BA76"/>
    <mergeCell ref="BQ77:BT77"/>
    <mergeCell ref="BQ73:BT73"/>
    <mergeCell ref="BG75:BK75"/>
    <mergeCell ref="BL75:BP75"/>
    <mergeCell ref="BQ75:BT75"/>
    <mergeCell ref="BB75:BF75"/>
    <mergeCell ref="AX74:BA74"/>
    <mergeCell ref="BG73:BK73"/>
    <mergeCell ref="BB72:BF72"/>
    <mergeCell ref="BG72:BK72"/>
    <mergeCell ref="AN73:AR73"/>
    <mergeCell ref="AS73:AW73"/>
    <mergeCell ref="AX73:BA73"/>
    <mergeCell ref="A101:D101"/>
    <mergeCell ref="E101:W101"/>
    <mergeCell ref="X101:AB101"/>
    <mergeCell ref="AC101:AG101"/>
    <mergeCell ref="A102:D102"/>
    <mergeCell ref="E102:W102"/>
    <mergeCell ref="X102:AB102"/>
    <mergeCell ref="AC102:AG102"/>
    <mergeCell ref="Z77:AD77"/>
    <mergeCell ref="E98:W98"/>
    <mergeCell ref="AR99:AV99"/>
    <mergeCell ref="AM100:AQ100"/>
    <mergeCell ref="AR100:AV100"/>
    <mergeCell ref="X99:AB99"/>
    <mergeCell ref="AH100:AL100"/>
    <mergeCell ref="A91:BL91"/>
    <mergeCell ref="BQ76:BT76"/>
    <mergeCell ref="BG95:BK95"/>
    <mergeCell ref="BG96:BK96"/>
    <mergeCell ref="AR96:AV96"/>
    <mergeCell ref="AW96:BA96"/>
    <mergeCell ref="A92:BK92"/>
    <mergeCell ref="A77:D77"/>
    <mergeCell ref="E77:T77"/>
    <mergeCell ref="U77:Y77"/>
    <mergeCell ref="AC95:AG95"/>
    <mergeCell ref="AH95:AL95"/>
    <mergeCell ref="AM95:AQ95"/>
    <mergeCell ref="BB95:BF95"/>
    <mergeCell ref="BB96:BF96"/>
    <mergeCell ref="AH97:AL97"/>
    <mergeCell ref="AM97:AQ97"/>
    <mergeCell ref="AE77:AH77"/>
    <mergeCell ref="AI77:AM77"/>
    <mergeCell ref="AN77:AR77"/>
    <mergeCell ref="AH102:AL102"/>
    <mergeCell ref="AM102:AQ102"/>
    <mergeCell ref="AR102:AV102"/>
    <mergeCell ref="AW105:BA105"/>
    <mergeCell ref="AW104:BA104"/>
    <mergeCell ref="AW103:BA103"/>
    <mergeCell ref="AE76:AH76"/>
    <mergeCell ref="BG101:BK101"/>
    <mergeCell ref="AW101:BA101"/>
    <mergeCell ref="BB101:BF101"/>
    <mergeCell ref="AH101:AL101"/>
    <mergeCell ref="AM101:AQ101"/>
    <mergeCell ref="AR101:AV101"/>
    <mergeCell ref="BB99:BF99"/>
    <mergeCell ref="AC97:AG97"/>
    <mergeCell ref="AM98:AQ98"/>
    <mergeCell ref="BG102:BK102"/>
    <mergeCell ref="BG100:BK100"/>
    <mergeCell ref="AC100:AG100"/>
    <mergeCell ref="AC103:AG103"/>
    <mergeCell ref="AW102:BA102"/>
    <mergeCell ref="BB102:BF102"/>
    <mergeCell ref="AW100:BA100"/>
    <mergeCell ref="BB100:BF100"/>
    <mergeCell ref="AW99:BA99"/>
    <mergeCell ref="AM94:AQ94"/>
    <mergeCell ref="AR94:AV94"/>
    <mergeCell ref="AW94:BA94"/>
    <mergeCell ref="AR95:AV95"/>
    <mergeCell ref="A106:D106"/>
    <mergeCell ref="E106:W106"/>
    <mergeCell ref="X106:AB106"/>
    <mergeCell ref="AC106:AG106"/>
    <mergeCell ref="BB109:BF109"/>
    <mergeCell ref="BG109:BK109"/>
    <mergeCell ref="AW107:BA107"/>
    <mergeCell ref="AW106:BA106"/>
    <mergeCell ref="AW109:BA109"/>
    <mergeCell ref="AH108:AL108"/>
    <mergeCell ref="A105:D105"/>
    <mergeCell ref="E105:W105"/>
    <mergeCell ref="X105:AB105"/>
    <mergeCell ref="AC105:AG105"/>
    <mergeCell ref="AH105:AL105"/>
    <mergeCell ref="AM105:AQ105"/>
    <mergeCell ref="BB103:BF103"/>
    <mergeCell ref="A104:D104"/>
    <mergeCell ref="E104:W104"/>
    <mergeCell ref="X104:AB104"/>
    <mergeCell ref="AC104:AG104"/>
    <mergeCell ref="AH104:AL104"/>
    <mergeCell ref="A103:D103"/>
    <mergeCell ref="AR103:AV103"/>
    <mergeCell ref="BB104:BF104"/>
    <mergeCell ref="AH103:AL103"/>
    <mergeCell ref="BG105:BK105"/>
    <mergeCell ref="X103:AB103"/>
    <mergeCell ref="AW111:BA111"/>
    <mergeCell ref="AR111:AV111"/>
    <mergeCell ref="AM106:AQ106"/>
    <mergeCell ref="AM108:AQ108"/>
    <mergeCell ref="AM107:AQ107"/>
    <mergeCell ref="AR106:AV106"/>
    <mergeCell ref="BB111:BF111"/>
    <mergeCell ref="BG111:BK111"/>
    <mergeCell ref="AR109:AV109"/>
    <mergeCell ref="BG104:BK104"/>
    <mergeCell ref="BB106:BF106"/>
    <mergeCell ref="BG106:BK106"/>
    <mergeCell ref="BB105:BF105"/>
    <mergeCell ref="E107:W107"/>
    <mergeCell ref="X107:AB107"/>
    <mergeCell ref="AC107:AG107"/>
    <mergeCell ref="AH107:AL107"/>
    <mergeCell ref="AR107:AV107"/>
    <mergeCell ref="AH106:AL106"/>
    <mergeCell ref="A108:D108"/>
    <mergeCell ref="E108:W108"/>
    <mergeCell ref="X108:AB108"/>
    <mergeCell ref="AC108:AG108"/>
    <mergeCell ref="E110:W110"/>
    <mergeCell ref="E112:W112"/>
    <mergeCell ref="AM111:AQ111"/>
    <mergeCell ref="A107:D107"/>
    <mergeCell ref="A111:D111"/>
    <mergeCell ref="E111:W111"/>
    <mergeCell ref="BG110:BK110"/>
    <mergeCell ref="AH110:AL110"/>
    <mergeCell ref="AM110:AQ110"/>
    <mergeCell ref="AH109:AL109"/>
    <mergeCell ref="AM109:AQ109"/>
    <mergeCell ref="BB110:BF110"/>
    <mergeCell ref="A110:D110"/>
    <mergeCell ref="A109:D109"/>
    <mergeCell ref="E109:W109"/>
    <mergeCell ref="X109:AB109"/>
    <mergeCell ref="AC109:AG109"/>
    <mergeCell ref="AH111:AL111"/>
    <mergeCell ref="AC110:AG110"/>
    <mergeCell ref="X110:AB110"/>
    <mergeCell ref="X111:AB111"/>
    <mergeCell ref="AC111:AG111"/>
    <mergeCell ref="AH112:AL112"/>
    <mergeCell ref="AM112:AQ112"/>
    <mergeCell ref="BB112:BF112"/>
    <mergeCell ref="AW110:BA110"/>
    <mergeCell ref="AW112:BA112"/>
    <mergeCell ref="AR110:AV110"/>
    <mergeCell ref="AR112:AV112"/>
    <mergeCell ref="A112:D112"/>
    <mergeCell ref="X112:AB112"/>
    <mergeCell ref="AC112:AG112"/>
    <mergeCell ref="Q149:U149"/>
    <mergeCell ref="A148:C148"/>
    <mergeCell ref="D148:P148"/>
    <mergeCell ref="A149:C149"/>
    <mergeCell ref="D149:P149"/>
    <mergeCell ref="Q148:U148"/>
    <mergeCell ref="AZ151:BD151"/>
    <mergeCell ref="A151:C151"/>
    <mergeCell ref="D151:P151"/>
    <mergeCell ref="Q151:U151"/>
    <mergeCell ref="V151:AE151"/>
    <mergeCell ref="BO151:BS151"/>
    <mergeCell ref="BT151:BX151"/>
    <mergeCell ref="AP151:AT151"/>
    <mergeCell ref="AP146:AT146"/>
    <mergeCell ref="V149:AE149"/>
    <mergeCell ref="AU150:AY150"/>
    <mergeCell ref="AF149:AJ149"/>
    <mergeCell ref="AK149:AO149"/>
    <mergeCell ref="AF150:AJ150"/>
    <mergeCell ref="AF151:AJ151"/>
    <mergeCell ref="V148:AE148"/>
    <mergeCell ref="AF148:AJ148"/>
    <mergeCell ref="AK147:AO147"/>
    <mergeCell ref="BT146:BX146"/>
    <mergeCell ref="A147:C147"/>
    <mergeCell ref="D147:P147"/>
    <mergeCell ref="Q147:U147"/>
    <mergeCell ref="BJ154:BN154"/>
    <mergeCell ref="Q154:U154"/>
    <mergeCell ref="AF154:AJ154"/>
    <mergeCell ref="AP154:AT154"/>
    <mergeCell ref="AU154:AY154"/>
    <mergeCell ref="BJ149:BN149"/>
    <mergeCell ref="BO149:BS149"/>
    <mergeCell ref="AP148:AT148"/>
    <mergeCell ref="BJ147:BN147"/>
    <mergeCell ref="BO147:BS147"/>
    <mergeCell ref="AZ149:BD149"/>
    <mergeCell ref="AP149:AT149"/>
    <mergeCell ref="AK148:AO148"/>
    <mergeCell ref="A150:C150"/>
    <mergeCell ref="D150:P150"/>
    <mergeCell ref="Q150:U150"/>
    <mergeCell ref="AP150:AT150"/>
    <mergeCell ref="V153:AE153"/>
    <mergeCell ref="V147:AE147"/>
    <mergeCell ref="BJ151:BN151"/>
    <mergeCell ref="AZ153:BD153"/>
    <mergeCell ref="BJ159:BN159"/>
    <mergeCell ref="BO159:BS159"/>
    <mergeCell ref="BE148:BI148"/>
    <mergeCell ref="BJ148:BN148"/>
    <mergeCell ref="BO148:BS148"/>
    <mergeCell ref="BE149:BI149"/>
    <mergeCell ref="BJ153:BN153"/>
    <mergeCell ref="BO153:BS153"/>
    <mergeCell ref="A152:C152"/>
    <mergeCell ref="D152:P152"/>
    <mergeCell ref="Q152:U152"/>
    <mergeCell ref="V152:AE152"/>
    <mergeCell ref="BE153:BI153"/>
    <mergeCell ref="AU149:AY149"/>
    <mergeCell ref="BE151:BI151"/>
    <mergeCell ref="V155:AE155"/>
    <mergeCell ref="BO152:BS152"/>
    <mergeCell ref="AF155:AJ155"/>
    <mergeCell ref="AK155:AO155"/>
    <mergeCell ref="AP155:AT155"/>
    <mergeCell ref="AU155:AY155"/>
    <mergeCell ref="AP153:AT153"/>
    <mergeCell ref="AU153:AY153"/>
    <mergeCell ref="BE155:BI155"/>
    <mergeCell ref="BJ152:BN152"/>
    <mergeCell ref="A154:C154"/>
    <mergeCell ref="D154:P154"/>
    <mergeCell ref="BJ155:BN155"/>
    <mergeCell ref="A155:C155"/>
    <mergeCell ref="D155:P155"/>
    <mergeCell ref="A156:C156"/>
    <mergeCell ref="D156:P156"/>
    <mergeCell ref="Q156:U156"/>
    <mergeCell ref="A158:C158"/>
    <mergeCell ref="D158:P158"/>
    <mergeCell ref="Q158:U158"/>
    <mergeCell ref="A157:C157"/>
    <mergeCell ref="BE159:BI159"/>
    <mergeCell ref="BT159:BX159"/>
    <mergeCell ref="BJ158:BN158"/>
    <mergeCell ref="BO156:BS156"/>
    <mergeCell ref="V156:AE156"/>
    <mergeCell ref="AP156:AT156"/>
    <mergeCell ref="AU156:AY156"/>
    <mergeCell ref="AZ156:BD156"/>
    <mergeCell ref="BE158:BI158"/>
    <mergeCell ref="BJ157:BN157"/>
    <mergeCell ref="BO157:BS157"/>
    <mergeCell ref="BE157:BI157"/>
    <mergeCell ref="BO158:BS158"/>
    <mergeCell ref="BT156:BX156"/>
    <mergeCell ref="BT157:BX157"/>
    <mergeCell ref="AP159:AT159"/>
    <mergeCell ref="AU159:AY159"/>
    <mergeCell ref="AZ159:BD159"/>
    <mergeCell ref="V158:AE158"/>
    <mergeCell ref="AZ158:BD158"/>
    <mergeCell ref="AF158:AJ158"/>
    <mergeCell ref="AK158:AO158"/>
    <mergeCell ref="AP158:AT158"/>
    <mergeCell ref="AU158:AY158"/>
    <mergeCell ref="AP157:AT157"/>
    <mergeCell ref="A159:C159"/>
    <mergeCell ref="D159:P159"/>
    <mergeCell ref="Q159:U159"/>
    <mergeCell ref="V159:AE159"/>
    <mergeCell ref="AF163:AJ163"/>
    <mergeCell ref="AK163:AO163"/>
    <mergeCell ref="AF159:AJ159"/>
    <mergeCell ref="AK159:AO159"/>
    <mergeCell ref="A161:C161"/>
    <mergeCell ref="A162:C162"/>
    <mergeCell ref="D162:P162"/>
    <mergeCell ref="Q162:U162"/>
    <mergeCell ref="V162:AE162"/>
    <mergeCell ref="AF162:AJ162"/>
    <mergeCell ref="AK162:AO162"/>
    <mergeCell ref="BT160:BX160"/>
    <mergeCell ref="AP161:AT161"/>
    <mergeCell ref="AU161:AY161"/>
    <mergeCell ref="AZ161:BD161"/>
    <mergeCell ref="BE161:BI161"/>
    <mergeCell ref="BJ161:BN161"/>
    <mergeCell ref="BO161:BS161"/>
    <mergeCell ref="BJ160:BN160"/>
    <mergeCell ref="BO160:BS160"/>
    <mergeCell ref="BT161:BX161"/>
    <mergeCell ref="A160:C160"/>
    <mergeCell ref="D160:P160"/>
    <mergeCell ref="Q160:U160"/>
    <mergeCell ref="AK160:AO160"/>
    <mergeCell ref="BO162:BS162"/>
    <mergeCell ref="V160:AE160"/>
    <mergeCell ref="AF160:AJ160"/>
    <mergeCell ref="AP164:AT164"/>
    <mergeCell ref="BO164:BS164"/>
    <mergeCell ref="AU162:AY162"/>
    <mergeCell ref="AZ162:BD162"/>
    <mergeCell ref="BT162:BX162"/>
    <mergeCell ref="AP163:AT163"/>
    <mergeCell ref="AU163:AY163"/>
    <mergeCell ref="AZ163:BD163"/>
    <mergeCell ref="BE163:BI163"/>
    <mergeCell ref="BT163:BX163"/>
    <mergeCell ref="BE160:BI160"/>
    <mergeCell ref="AU160:AY160"/>
    <mergeCell ref="AZ160:BD160"/>
    <mergeCell ref="AF161:AJ161"/>
    <mergeCell ref="AK161:AO161"/>
    <mergeCell ref="V163:AE163"/>
    <mergeCell ref="AP162:AT162"/>
    <mergeCell ref="AP160:AT160"/>
    <mergeCell ref="BE165:BI165"/>
    <mergeCell ref="D161:P161"/>
    <mergeCell ref="Q161:U161"/>
    <mergeCell ref="V161:AE161"/>
    <mergeCell ref="AF165:AJ165"/>
    <mergeCell ref="AK165:AO165"/>
    <mergeCell ref="BJ165:BN165"/>
    <mergeCell ref="BJ164:BN164"/>
    <mergeCell ref="BE164:BI164"/>
    <mergeCell ref="BE162:BI162"/>
    <mergeCell ref="A164:C164"/>
    <mergeCell ref="D164:P164"/>
    <mergeCell ref="Q164:U164"/>
    <mergeCell ref="V164:AE164"/>
    <mergeCell ref="AF164:AJ164"/>
    <mergeCell ref="AK164:AO164"/>
    <mergeCell ref="AU164:AY164"/>
    <mergeCell ref="AZ164:BD164"/>
    <mergeCell ref="BJ162:BN162"/>
    <mergeCell ref="A163:C163"/>
    <mergeCell ref="D163:P163"/>
    <mergeCell ref="Q163:U163"/>
    <mergeCell ref="BT165:BX165"/>
    <mergeCell ref="BT164:BX164"/>
    <mergeCell ref="A169:C169"/>
    <mergeCell ref="AU167:AY167"/>
    <mergeCell ref="AZ167:BD167"/>
    <mergeCell ref="AK168:AO168"/>
    <mergeCell ref="AK167:AO167"/>
    <mergeCell ref="V169:AE169"/>
    <mergeCell ref="AF169:AJ169"/>
    <mergeCell ref="AK169:AO169"/>
    <mergeCell ref="A166:C166"/>
    <mergeCell ref="D166:P166"/>
    <mergeCell ref="Q166:U166"/>
    <mergeCell ref="V166:AE166"/>
    <mergeCell ref="BJ163:BN163"/>
    <mergeCell ref="BO163:BS163"/>
    <mergeCell ref="AP166:AT166"/>
    <mergeCell ref="AU166:AY166"/>
    <mergeCell ref="AF166:AJ166"/>
    <mergeCell ref="BE166:BI166"/>
    <mergeCell ref="AZ166:BD166"/>
    <mergeCell ref="BJ166:BN166"/>
    <mergeCell ref="AK166:AO166"/>
    <mergeCell ref="BO165:BS165"/>
    <mergeCell ref="A165:C165"/>
    <mergeCell ref="D165:P165"/>
    <mergeCell ref="Q165:U165"/>
    <mergeCell ref="V165:AE165"/>
    <mergeCell ref="BO166:BS166"/>
    <mergeCell ref="AP165:AT165"/>
    <mergeCell ref="AU165:AY165"/>
    <mergeCell ref="AZ165:BD165"/>
    <mergeCell ref="A167:C167"/>
    <mergeCell ref="D167:P167"/>
    <mergeCell ref="Q167:U167"/>
    <mergeCell ref="V167:AE167"/>
    <mergeCell ref="AF167:AJ167"/>
    <mergeCell ref="Q178:U178"/>
    <mergeCell ref="V178:AE178"/>
    <mergeCell ref="Q177:U177"/>
    <mergeCell ref="Q170:U170"/>
    <mergeCell ref="AF178:AJ178"/>
    <mergeCell ref="AU168:AY168"/>
    <mergeCell ref="BO169:BS169"/>
    <mergeCell ref="BT169:BX169"/>
    <mergeCell ref="AZ168:BD168"/>
    <mergeCell ref="BE168:BI168"/>
    <mergeCell ref="BJ168:BN168"/>
    <mergeCell ref="BO168:BS168"/>
    <mergeCell ref="BJ169:BN169"/>
    <mergeCell ref="AZ169:BD169"/>
    <mergeCell ref="A168:C168"/>
    <mergeCell ref="D168:P168"/>
    <mergeCell ref="Q168:U168"/>
    <mergeCell ref="V168:AE168"/>
    <mergeCell ref="AP167:AT167"/>
    <mergeCell ref="BT167:BX167"/>
    <mergeCell ref="AP168:AT168"/>
    <mergeCell ref="BJ167:BN167"/>
    <mergeCell ref="BE167:BI167"/>
    <mergeCell ref="BO167:BS167"/>
    <mergeCell ref="D173:P174"/>
    <mergeCell ref="Q173:U174"/>
    <mergeCell ref="AF173:AT173"/>
    <mergeCell ref="D170:P170"/>
    <mergeCell ref="AK177:AO177"/>
    <mergeCell ref="AZ177:BD177"/>
    <mergeCell ref="AU170:AY170"/>
    <mergeCell ref="AZ170:BD170"/>
    <mergeCell ref="AP169:AT169"/>
    <mergeCell ref="AU169:AY169"/>
    <mergeCell ref="AP170:AT170"/>
    <mergeCell ref="AU173:BI173"/>
    <mergeCell ref="AU174:AY174"/>
    <mergeCell ref="AP175:AT175"/>
    <mergeCell ref="AF168:AJ168"/>
    <mergeCell ref="AF176:AJ176"/>
    <mergeCell ref="D169:P169"/>
    <mergeCell ref="Q169:U169"/>
    <mergeCell ref="D176:P176"/>
    <mergeCell ref="Q176:U176"/>
    <mergeCell ref="V176:AE176"/>
    <mergeCell ref="V177:AE177"/>
    <mergeCell ref="AF177:AJ177"/>
    <mergeCell ref="A177:C177"/>
    <mergeCell ref="D177:P177"/>
    <mergeCell ref="A179:C179"/>
    <mergeCell ref="A180:C180"/>
    <mergeCell ref="D180:P180"/>
    <mergeCell ref="Q180:U180"/>
    <mergeCell ref="AP176:AT176"/>
    <mergeCell ref="BT168:BX168"/>
    <mergeCell ref="BE169:BI169"/>
    <mergeCell ref="BO170:BS170"/>
    <mergeCell ref="A172:BL172"/>
    <mergeCell ref="A170:C170"/>
    <mergeCell ref="AK170:AO170"/>
    <mergeCell ref="AP174:AT174"/>
    <mergeCell ref="BE170:BI170"/>
    <mergeCell ref="AU175:AY175"/>
    <mergeCell ref="BT166:BX166"/>
    <mergeCell ref="AP178:AT178"/>
    <mergeCell ref="AU178:AY178"/>
    <mergeCell ref="AZ178:BD178"/>
    <mergeCell ref="BE175:BI175"/>
    <mergeCell ref="BE177:BI177"/>
    <mergeCell ref="BE174:BI174"/>
    <mergeCell ref="BT170:BX170"/>
    <mergeCell ref="AZ174:BD174"/>
    <mergeCell ref="BJ170:BN170"/>
    <mergeCell ref="AF174:AJ174"/>
    <mergeCell ref="AK174:AO174"/>
    <mergeCell ref="A173:C174"/>
    <mergeCell ref="V170:AE170"/>
    <mergeCell ref="AF170:AJ170"/>
    <mergeCell ref="V173:AE174"/>
    <mergeCell ref="AK179:AO179"/>
    <mergeCell ref="AF180:AJ180"/>
    <mergeCell ref="AK180:AO180"/>
    <mergeCell ref="Q179:U179"/>
    <mergeCell ref="V179:AE179"/>
    <mergeCell ref="AF179:AJ179"/>
    <mergeCell ref="V180:AE180"/>
    <mergeCell ref="AK178:AO178"/>
    <mergeCell ref="A178:C178"/>
    <mergeCell ref="D178:P178"/>
    <mergeCell ref="A181:C181"/>
    <mergeCell ref="AZ179:BD179"/>
    <mergeCell ref="AF183:AJ183"/>
    <mergeCell ref="AK183:AO183"/>
    <mergeCell ref="AP181:AT181"/>
    <mergeCell ref="AU181:AY181"/>
    <mergeCell ref="AZ181:BD181"/>
    <mergeCell ref="A183:C183"/>
    <mergeCell ref="D183:P183"/>
    <mergeCell ref="Q183:U183"/>
    <mergeCell ref="D179:P179"/>
    <mergeCell ref="AP180:AT180"/>
    <mergeCell ref="AU180:AY180"/>
    <mergeCell ref="AZ180:BD180"/>
    <mergeCell ref="BE180:BI180"/>
    <mergeCell ref="AU177:AY177"/>
    <mergeCell ref="BE176:BI176"/>
    <mergeCell ref="BE179:BI179"/>
    <mergeCell ref="AP177:AT177"/>
    <mergeCell ref="AP183:AT183"/>
    <mergeCell ref="AU183:AY183"/>
    <mergeCell ref="BE182:BI182"/>
    <mergeCell ref="AU176:AY176"/>
    <mergeCell ref="AZ176:BD176"/>
    <mergeCell ref="AZ183:BD183"/>
    <mergeCell ref="BE183:BI183"/>
    <mergeCell ref="AP182:AT182"/>
    <mergeCell ref="AP179:AT179"/>
    <mergeCell ref="AU179:AY179"/>
    <mergeCell ref="BE178:BI178"/>
    <mergeCell ref="V183:AE183"/>
    <mergeCell ref="Q182:U182"/>
    <mergeCell ref="V182:AE182"/>
    <mergeCell ref="A182:C182"/>
    <mergeCell ref="A186:C186"/>
    <mergeCell ref="D186:P186"/>
    <mergeCell ref="Q186:U186"/>
    <mergeCell ref="V186:AE186"/>
    <mergeCell ref="D182:P182"/>
    <mergeCell ref="A185:C185"/>
    <mergeCell ref="BE181:BI181"/>
    <mergeCell ref="AF181:AJ181"/>
    <mergeCell ref="AK181:AO181"/>
    <mergeCell ref="AU182:AY182"/>
    <mergeCell ref="AZ182:BD182"/>
    <mergeCell ref="AF182:AJ182"/>
    <mergeCell ref="AK182:AO182"/>
    <mergeCell ref="V184:AE184"/>
    <mergeCell ref="V185:AE185"/>
    <mergeCell ref="AF185:AJ185"/>
    <mergeCell ref="AK185:AO185"/>
    <mergeCell ref="AP185:AT185"/>
    <mergeCell ref="AF186:AJ186"/>
    <mergeCell ref="AK186:AO186"/>
    <mergeCell ref="AZ186:BD186"/>
    <mergeCell ref="BE186:BI186"/>
    <mergeCell ref="AZ185:BD185"/>
    <mergeCell ref="D185:P185"/>
    <mergeCell ref="Q185:U185"/>
    <mergeCell ref="A184:C184"/>
    <mergeCell ref="D184:P184"/>
    <mergeCell ref="Q184:U184"/>
    <mergeCell ref="AZ187:BD187"/>
    <mergeCell ref="AF184:AJ184"/>
    <mergeCell ref="BE185:BI185"/>
    <mergeCell ref="AP186:AT186"/>
    <mergeCell ref="AU186:AY186"/>
    <mergeCell ref="AU185:AY185"/>
    <mergeCell ref="AK184:AO184"/>
    <mergeCell ref="AP184:AT184"/>
    <mergeCell ref="AU184:AY184"/>
    <mergeCell ref="AZ184:BD184"/>
    <mergeCell ref="BE184:BI184"/>
    <mergeCell ref="AZ188:BD188"/>
    <mergeCell ref="BE188:BI188"/>
    <mergeCell ref="AP188:AT188"/>
    <mergeCell ref="AU188:AY188"/>
    <mergeCell ref="AF187:AJ187"/>
    <mergeCell ref="AK187:AO187"/>
    <mergeCell ref="AP187:AT187"/>
    <mergeCell ref="AU187:AY187"/>
    <mergeCell ref="AF188:AJ188"/>
    <mergeCell ref="AK188:AO188"/>
    <mergeCell ref="A187:C187"/>
    <mergeCell ref="D187:P187"/>
    <mergeCell ref="Q187:U187"/>
    <mergeCell ref="V187:AE187"/>
    <mergeCell ref="A188:C188"/>
    <mergeCell ref="D188:P188"/>
    <mergeCell ref="Q188:U188"/>
    <mergeCell ref="V188:AE188"/>
    <mergeCell ref="BE187:BI187"/>
    <mergeCell ref="AP190:AT190"/>
    <mergeCell ref="AU190:AY190"/>
    <mergeCell ref="AZ191:BD191"/>
    <mergeCell ref="BE191:BI191"/>
    <mergeCell ref="AZ190:BD190"/>
    <mergeCell ref="BE190:BI190"/>
    <mergeCell ref="AF189:AJ189"/>
    <mergeCell ref="AK189:AO189"/>
    <mergeCell ref="AP189:AT189"/>
    <mergeCell ref="AU189:AY189"/>
    <mergeCell ref="AZ189:BD189"/>
    <mergeCell ref="BE189:BI189"/>
    <mergeCell ref="AF190:AJ190"/>
    <mergeCell ref="AK190:AO190"/>
    <mergeCell ref="A189:C189"/>
    <mergeCell ref="D189:P189"/>
    <mergeCell ref="Q189:U189"/>
    <mergeCell ref="V189:AE189"/>
    <mergeCell ref="A190:C190"/>
    <mergeCell ref="D190:P190"/>
    <mergeCell ref="Q190:U190"/>
    <mergeCell ref="V190:AE190"/>
    <mergeCell ref="AZ192:BD192"/>
    <mergeCell ref="BE192:BI192"/>
    <mergeCell ref="AP192:AT192"/>
    <mergeCell ref="AU192:AY192"/>
    <mergeCell ref="AF191:AJ191"/>
    <mergeCell ref="AK191:AO191"/>
    <mergeCell ref="AP191:AT191"/>
    <mergeCell ref="AU191:AY191"/>
    <mergeCell ref="AF192:AJ192"/>
    <mergeCell ref="AK192:AO192"/>
    <mergeCell ref="A191:C191"/>
    <mergeCell ref="D191:P191"/>
    <mergeCell ref="Q191:U191"/>
    <mergeCell ref="V191:AE191"/>
    <mergeCell ref="A192:C192"/>
    <mergeCell ref="D192:P192"/>
    <mergeCell ref="Q192:U192"/>
    <mergeCell ref="V192:AE192"/>
    <mergeCell ref="AF195:AJ195"/>
    <mergeCell ref="AE203:AI203"/>
    <mergeCell ref="U203:Y203"/>
    <mergeCell ref="A197:C197"/>
    <mergeCell ref="D197:P197"/>
    <mergeCell ref="Q197:U197"/>
    <mergeCell ref="V197:AE197"/>
    <mergeCell ref="AK195:AO195"/>
    <mergeCell ref="AZ195:BD195"/>
    <mergeCell ref="BE195:BI195"/>
    <mergeCell ref="AZ194:BD194"/>
    <mergeCell ref="BE194:BI194"/>
    <mergeCell ref="AP194:AT194"/>
    <mergeCell ref="AU194:AY194"/>
    <mergeCell ref="A193:C193"/>
    <mergeCell ref="D193:P193"/>
    <mergeCell ref="Q193:U193"/>
    <mergeCell ref="V193:AE193"/>
    <mergeCell ref="A194:C194"/>
    <mergeCell ref="D194:P194"/>
    <mergeCell ref="Q194:U194"/>
    <mergeCell ref="V194:AE194"/>
    <mergeCell ref="AZ193:BD193"/>
    <mergeCell ref="BE193:BI193"/>
    <mergeCell ref="AP195:AT195"/>
    <mergeCell ref="AU195:AY195"/>
    <mergeCell ref="AF194:AJ194"/>
    <mergeCell ref="AK194:AO194"/>
    <mergeCell ref="AF193:AJ193"/>
    <mergeCell ref="AK193:AO193"/>
    <mergeCell ref="AP193:AT193"/>
    <mergeCell ref="AU193:AY193"/>
    <mergeCell ref="AK198:AO198"/>
    <mergeCell ref="AF197:AJ197"/>
    <mergeCell ref="BI204:BM204"/>
    <mergeCell ref="AJ204:AN204"/>
    <mergeCell ref="AO203:AS203"/>
    <mergeCell ref="AT204:AX204"/>
    <mergeCell ref="AO204:AS204"/>
    <mergeCell ref="AT203:AX203"/>
    <mergeCell ref="AP197:AT197"/>
    <mergeCell ref="AU197:AY197"/>
    <mergeCell ref="Z203:AD203"/>
    <mergeCell ref="AK197:AO197"/>
    <mergeCell ref="BN204:BR204"/>
    <mergeCell ref="BI202:BR202"/>
    <mergeCell ref="AY203:BC203"/>
    <mergeCell ref="BN203:BR203"/>
    <mergeCell ref="BD203:BH203"/>
    <mergeCell ref="Z204:AD204"/>
    <mergeCell ref="A198:C198"/>
    <mergeCell ref="D198:P198"/>
    <mergeCell ref="Q198:U198"/>
    <mergeCell ref="V198:AE198"/>
    <mergeCell ref="BN205:BR205"/>
    <mergeCell ref="AJ208:AN208"/>
    <mergeCell ref="BI207:BM207"/>
    <mergeCell ref="A200:BL200"/>
    <mergeCell ref="AJ203:AN203"/>
    <mergeCell ref="A202:T203"/>
    <mergeCell ref="A196:C196"/>
    <mergeCell ref="D196:P196"/>
    <mergeCell ref="Q196:U196"/>
    <mergeCell ref="V196:AE196"/>
    <mergeCell ref="AZ196:BD196"/>
    <mergeCell ref="BE196:BI196"/>
    <mergeCell ref="AP196:AT196"/>
    <mergeCell ref="AF196:AJ196"/>
    <mergeCell ref="AK196:AO196"/>
    <mergeCell ref="BD204:BH204"/>
    <mergeCell ref="AZ198:BD198"/>
    <mergeCell ref="BE198:BI198"/>
    <mergeCell ref="AU196:AY196"/>
    <mergeCell ref="AP198:AT198"/>
    <mergeCell ref="AU198:AY198"/>
    <mergeCell ref="AY202:BH202"/>
    <mergeCell ref="AO202:AX202"/>
    <mergeCell ref="AZ197:BD197"/>
    <mergeCell ref="BE197:BI197"/>
    <mergeCell ref="AY204:BC204"/>
    <mergeCell ref="BI203:BM203"/>
    <mergeCell ref="AF198:AJ198"/>
    <mergeCell ref="A205:T205"/>
    <mergeCell ref="BD209:BH209"/>
    <mergeCell ref="AJ207:AN207"/>
    <mergeCell ref="AO207:AS207"/>
    <mergeCell ref="A207:T207"/>
    <mergeCell ref="U207:Y207"/>
    <mergeCell ref="AJ209:AN209"/>
    <mergeCell ref="AO209:AS209"/>
    <mergeCell ref="U202:AD202"/>
    <mergeCell ref="AE202:AN202"/>
    <mergeCell ref="AE208:AI208"/>
    <mergeCell ref="A208:T208"/>
    <mergeCell ref="Z207:AD207"/>
    <mergeCell ref="AE207:AI207"/>
    <mergeCell ref="A206:T206"/>
    <mergeCell ref="U206:Y206"/>
    <mergeCell ref="Z206:AD206"/>
    <mergeCell ref="U208:Y208"/>
    <mergeCell ref="A204:T204"/>
    <mergeCell ref="U204:Y204"/>
    <mergeCell ref="AT208:AX208"/>
    <mergeCell ref="AT206:AX206"/>
    <mergeCell ref="AY207:BC207"/>
    <mergeCell ref="AO208:AS208"/>
    <mergeCell ref="BI209:BM209"/>
    <mergeCell ref="BI210:BM210"/>
    <mergeCell ref="A212:T212"/>
    <mergeCell ref="U212:Y212"/>
    <mergeCell ref="Z212:AD212"/>
    <mergeCell ref="AO212:AS212"/>
    <mergeCell ref="BI212:BM212"/>
    <mergeCell ref="AJ212:AN212"/>
    <mergeCell ref="BD212:BH212"/>
    <mergeCell ref="AY210:BC210"/>
    <mergeCell ref="BD207:BH207"/>
    <mergeCell ref="BN209:BR209"/>
    <mergeCell ref="BN208:BR208"/>
    <mergeCell ref="A209:T209"/>
    <mergeCell ref="U209:Y209"/>
    <mergeCell ref="Z209:AD209"/>
    <mergeCell ref="AE209:AI209"/>
    <mergeCell ref="AY208:BC208"/>
    <mergeCell ref="BD208:BH208"/>
    <mergeCell ref="BI208:BM208"/>
    <mergeCell ref="Z208:AD208"/>
    <mergeCell ref="BN207:BR207"/>
    <mergeCell ref="AJ210:AN210"/>
    <mergeCell ref="AO210:AS210"/>
    <mergeCell ref="AO211:AS211"/>
    <mergeCell ref="BN212:BR212"/>
    <mergeCell ref="AT211:AX211"/>
    <mergeCell ref="AY211:BC211"/>
    <mergeCell ref="BD211:BH211"/>
    <mergeCell ref="BI211:BM211"/>
    <mergeCell ref="BN211:BR211"/>
    <mergeCell ref="AT212:AX212"/>
    <mergeCell ref="AY212:BC212"/>
    <mergeCell ref="BN210:BR210"/>
    <mergeCell ref="A211:T211"/>
    <mergeCell ref="U211:Y211"/>
    <mergeCell ref="Z211:AD211"/>
    <mergeCell ref="AE211:AI211"/>
    <mergeCell ref="AJ211:AN211"/>
    <mergeCell ref="A210:T210"/>
    <mergeCell ref="U210:Y210"/>
    <mergeCell ref="Z210:AD210"/>
    <mergeCell ref="AE210:AI210"/>
    <mergeCell ref="A214:T214"/>
    <mergeCell ref="U214:Y214"/>
    <mergeCell ref="Z214:AD214"/>
    <mergeCell ref="AE214:AI214"/>
    <mergeCell ref="W225:Y225"/>
    <mergeCell ref="Z225:AB225"/>
    <mergeCell ref="AC225:AE225"/>
    <mergeCell ref="AI225:AK225"/>
    <mergeCell ref="BN214:BR214"/>
    <mergeCell ref="AT213:AX213"/>
    <mergeCell ref="AY213:BC213"/>
    <mergeCell ref="BD213:BH213"/>
    <mergeCell ref="BI213:BM213"/>
    <mergeCell ref="BN213:BR213"/>
    <mergeCell ref="BI214:BM214"/>
    <mergeCell ref="BD214:BH214"/>
    <mergeCell ref="Z222:AB222"/>
    <mergeCell ref="AU223:AW223"/>
    <mergeCell ref="AI223:AK223"/>
    <mergeCell ref="AL223:AN223"/>
    <mergeCell ref="AL222:AN222"/>
    <mergeCell ref="AO223:AQ223"/>
    <mergeCell ref="AR223:AT223"/>
    <mergeCell ref="AO222:AQ222"/>
    <mergeCell ref="AR222:AT222"/>
    <mergeCell ref="BN216:BR216"/>
    <mergeCell ref="BD216:BH216"/>
    <mergeCell ref="BN215:BR215"/>
    <mergeCell ref="AX224:AZ224"/>
    <mergeCell ref="AX223:AZ223"/>
    <mergeCell ref="BA223:BC223"/>
    <mergeCell ref="BD223:BF223"/>
    <mergeCell ref="A215:T215"/>
    <mergeCell ref="U215:Y215"/>
    <mergeCell ref="Z215:AD215"/>
    <mergeCell ref="AE215:AI215"/>
    <mergeCell ref="A225:C225"/>
    <mergeCell ref="BJ224:BL224"/>
    <mergeCell ref="AI224:AK224"/>
    <mergeCell ref="BG225:BI225"/>
    <mergeCell ref="BG223:BI223"/>
    <mergeCell ref="BJ223:BL223"/>
    <mergeCell ref="BD225:BF225"/>
    <mergeCell ref="BA225:BC225"/>
    <mergeCell ref="AU224:AW224"/>
    <mergeCell ref="BJ225:BL225"/>
    <mergeCell ref="AU225:AW225"/>
    <mergeCell ref="AL225:AN225"/>
    <mergeCell ref="A223:C223"/>
    <mergeCell ref="D223:V223"/>
    <mergeCell ref="W223:Y223"/>
    <mergeCell ref="Z223:AB223"/>
    <mergeCell ref="A220:C222"/>
    <mergeCell ref="W220:AH220"/>
    <mergeCell ref="W222:Y222"/>
    <mergeCell ref="A216:T216"/>
    <mergeCell ref="AC223:AE223"/>
    <mergeCell ref="AF224:AH224"/>
    <mergeCell ref="AF225:AH225"/>
    <mergeCell ref="A224:C224"/>
    <mergeCell ref="D224:V224"/>
    <mergeCell ref="W224:Y224"/>
    <mergeCell ref="Z224:AB224"/>
    <mergeCell ref="D225:V225"/>
    <mergeCell ref="BG224:BI224"/>
    <mergeCell ref="BD226:BF226"/>
    <mergeCell ref="BG226:BI226"/>
    <mergeCell ref="AX226:AZ226"/>
    <mergeCell ref="BA226:BC226"/>
    <mergeCell ref="AC228:AE228"/>
    <mergeCell ref="AF223:AH223"/>
    <mergeCell ref="AJ215:AN215"/>
    <mergeCell ref="AO215:AS215"/>
    <mergeCell ref="AT215:AX215"/>
    <mergeCell ref="AY215:BC215"/>
    <mergeCell ref="AE216:AI216"/>
    <mergeCell ref="AJ216:AN216"/>
    <mergeCell ref="AC227:AE227"/>
    <mergeCell ref="AL227:AN227"/>
    <mergeCell ref="AX225:AZ225"/>
    <mergeCell ref="AL226:AN226"/>
    <mergeCell ref="AR225:AT225"/>
    <mergeCell ref="AO225:AQ225"/>
    <mergeCell ref="AO226:AQ226"/>
    <mergeCell ref="AF226:AH226"/>
    <mergeCell ref="AI226:AK226"/>
    <mergeCell ref="BD215:BH215"/>
    <mergeCell ref="BI215:BM215"/>
    <mergeCell ref="BG221:BI222"/>
    <mergeCell ref="AL224:AN224"/>
    <mergeCell ref="AO224:AQ224"/>
    <mergeCell ref="AR224:AT224"/>
    <mergeCell ref="AU220:AZ220"/>
    <mergeCell ref="AI220:AT220"/>
    <mergeCell ref="BG227:BI227"/>
    <mergeCell ref="BG230:BI230"/>
    <mergeCell ref="AR229:AT229"/>
    <mergeCell ref="Z231:AB231"/>
    <mergeCell ref="AF230:AH230"/>
    <mergeCell ref="AX230:AZ230"/>
    <mergeCell ref="AF229:AH229"/>
    <mergeCell ref="BD227:BF227"/>
    <mergeCell ref="BA229:BC229"/>
    <mergeCell ref="BD229:BF229"/>
    <mergeCell ref="BJ228:BL228"/>
    <mergeCell ref="AI228:AK228"/>
    <mergeCell ref="U216:Y216"/>
    <mergeCell ref="Z216:AD216"/>
    <mergeCell ref="BG228:BI228"/>
    <mergeCell ref="AO216:AS216"/>
    <mergeCell ref="BA224:BC224"/>
    <mergeCell ref="BD224:BF224"/>
    <mergeCell ref="A219:BL219"/>
    <mergeCell ref="BA220:BF220"/>
    <mergeCell ref="BI216:BM216"/>
    <mergeCell ref="AT216:AX216"/>
    <mergeCell ref="AY216:BC216"/>
    <mergeCell ref="BJ227:BL227"/>
    <mergeCell ref="AU228:AW228"/>
    <mergeCell ref="A226:C226"/>
    <mergeCell ref="D226:V226"/>
    <mergeCell ref="AR226:AT226"/>
    <mergeCell ref="AU226:AW226"/>
    <mergeCell ref="Z227:AB227"/>
    <mergeCell ref="BJ226:BL226"/>
    <mergeCell ref="AC224:AE224"/>
    <mergeCell ref="AO230:AQ230"/>
    <mergeCell ref="AU230:AW230"/>
    <mergeCell ref="A235:BS235"/>
    <mergeCell ref="AF231:AH231"/>
    <mergeCell ref="D231:V231"/>
    <mergeCell ref="AC231:AE231"/>
    <mergeCell ref="W231:Y231"/>
    <mergeCell ref="AP238:AT238"/>
    <mergeCell ref="AU238:AY238"/>
    <mergeCell ref="BD228:BF228"/>
    <mergeCell ref="BG229:BI229"/>
    <mergeCell ref="AO231:AQ231"/>
    <mergeCell ref="AR230:AT230"/>
    <mergeCell ref="AO228:AQ228"/>
    <mergeCell ref="BJ238:BN238"/>
    <mergeCell ref="BJ231:BL231"/>
    <mergeCell ref="AR231:AT231"/>
    <mergeCell ref="AU231:AW231"/>
    <mergeCell ref="AX231:AZ231"/>
    <mergeCell ref="AI229:AK229"/>
    <mergeCell ref="AL229:AN229"/>
    <mergeCell ref="BG231:BI231"/>
    <mergeCell ref="AU229:AW229"/>
    <mergeCell ref="AX229:AZ229"/>
    <mergeCell ref="BA230:BC230"/>
    <mergeCell ref="AI231:AK231"/>
    <mergeCell ref="AL231:AN231"/>
    <mergeCell ref="BA231:BC231"/>
    <mergeCell ref="BD231:BF231"/>
    <mergeCell ref="A229:C229"/>
    <mergeCell ref="A230:C230"/>
    <mergeCell ref="D230:V230"/>
    <mergeCell ref="BO240:BS240"/>
    <mergeCell ref="BJ239:BN239"/>
    <mergeCell ref="BO239:BS239"/>
    <mergeCell ref="BJ241:BN241"/>
    <mergeCell ref="AU243:AY243"/>
    <mergeCell ref="AZ243:BD243"/>
    <mergeCell ref="BE243:BI243"/>
    <mergeCell ref="BJ240:BN240"/>
    <mergeCell ref="AZ241:BD241"/>
    <mergeCell ref="BO241:BS241"/>
    <mergeCell ref="AZ240:BD240"/>
    <mergeCell ref="BE238:BI238"/>
    <mergeCell ref="AU239:AY239"/>
    <mergeCell ref="AZ239:BD239"/>
    <mergeCell ref="AP240:AT240"/>
    <mergeCell ref="AP244:AT244"/>
    <mergeCell ref="AU244:AY244"/>
    <mergeCell ref="BE239:BI239"/>
    <mergeCell ref="AU241:AY241"/>
    <mergeCell ref="AU242:AY242"/>
    <mergeCell ref="BO238:BS238"/>
    <mergeCell ref="AZ251:BD251"/>
    <mergeCell ref="AP252:AT252"/>
    <mergeCell ref="BK260:BS260"/>
    <mergeCell ref="A253:F253"/>
    <mergeCell ref="G253:S253"/>
    <mergeCell ref="T253:Z253"/>
    <mergeCell ref="BO243:BS243"/>
    <mergeCell ref="BJ243:BN243"/>
    <mergeCell ref="BJ245:BN245"/>
    <mergeCell ref="AU253:AY253"/>
    <mergeCell ref="AZ254:BD254"/>
    <mergeCell ref="AZ255:BD255"/>
    <mergeCell ref="BJ244:BN244"/>
    <mergeCell ref="BO244:BS244"/>
    <mergeCell ref="AZ244:BD244"/>
    <mergeCell ref="BE244:BI244"/>
    <mergeCell ref="BO242:BS242"/>
    <mergeCell ref="BJ242:BN242"/>
    <mergeCell ref="AZ242:BD242"/>
    <mergeCell ref="BE242:BI242"/>
    <mergeCell ref="A254:F254"/>
    <mergeCell ref="G254:S254"/>
    <mergeCell ref="T254:Z254"/>
    <mergeCell ref="AU254:AY254"/>
    <mergeCell ref="T251:Z251"/>
    <mergeCell ref="AA251:AE251"/>
    <mergeCell ref="AA250:AE250"/>
    <mergeCell ref="AK252:AO252"/>
    <mergeCell ref="AF253:AJ253"/>
    <mergeCell ref="AA249:AO249"/>
    <mergeCell ref="AK251:AO251"/>
    <mergeCell ref="G245:S245"/>
    <mergeCell ref="T240:Z240"/>
    <mergeCell ref="AO261:AR261"/>
    <mergeCell ref="A269:BL269"/>
    <mergeCell ref="AE278:AJ278"/>
    <mergeCell ref="BG278:BL278"/>
    <mergeCell ref="AK275:AP276"/>
    <mergeCell ref="A267:BL267"/>
    <mergeCell ref="A268:BL268"/>
    <mergeCell ref="A264:M264"/>
    <mergeCell ref="N264:U264"/>
    <mergeCell ref="A255:F255"/>
    <mergeCell ref="A239:F239"/>
    <mergeCell ref="AF242:AJ242"/>
    <mergeCell ref="AK242:AO242"/>
    <mergeCell ref="AP242:AT242"/>
    <mergeCell ref="G239:S239"/>
    <mergeCell ref="AA240:AE240"/>
    <mergeCell ref="AK240:AO240"/>
    <mergeCell ref="A240:F240"/>
    <mergeCell ref="G240:S240"/>
    <mergeCell ref="BB263:BF263"/>
    <mergeCell ref="AS263:AW263"/>
    <mergeCell ref="AX263:BA263"/>
    <mergeCell ref="BB260:BJ260"/>
    <mergeCell ref="BB261:BF261"/>
    <mergeCell ref="A258:BL258"/>
    <mergeCell ref="AF261:AI261"/>
    <mergeCell ref="AA261:AE261"/>
    <mergeCell ref="A263:M263"/>
    <mergeCell ref="N263:U263"/>
    <mergeCell ref="AZ253:BD253"/>
    <mergeCell ref="AP249:BD249"/>
    <mergeCell ref="AQ290:AV290"/>
    <mergeCell ref="Z300:AD300"/>
    <mergeCell ref="Z279:AD279"/>
    <mergeCell ref="AE279:AJ279"/>
    <mergeCell ref="BG279:BL279"/>
    <mergeCell ref="BO245:BS245"/>
    <mergeCell ref="AK245:AO245"/>
    <mergeCell ref="AP245:AT245"/>
    <mergeCell ref="AU245:AY245"/>
    <mergeCell ref="AZ245:BD245"/>
    <mergeCell ref="BE245:BI245"/>
    <mergeCell ref="Z277:AD277"/>
    <mergeCell ref="V263:Z263"/>
    <mergeCell ref="AA263:AE263"/>
    <mergeCell ref="AF263:AI263"/>
    <mergeCell ref="AF262:AI262"/>
    <mergeCell ref="A278:F278"/>
    <mergeCell ref="G278:S278"/>
    <mergeCell ref="T278:Y278"/>
    <mergeCell ref="Z278:AD278"/>
    <mergeCell ref="V264:Z264"/>
    <mergeCell ref="AJ260:AR260"/>
    <mergeCell ref="AA253:AE253"/>
    <mergeCell ref="AK254:AO254"/>
    <mergeCell ref="AP254:AT254"/>
    <mergeCell ref="AS260:BA260"/>
    <mergeCell ref="AK253:AO253"/>
    <mergeCell ref="AP253:AT253"/>
    <mergeCell ref="AA254:AE254"/>
    <mergeCell ref="AF254:AJ254"/>
    <mergeCell ref="AZ250:BD250"/>
    <mergeCell ref="AZ252:BD252"/>
    <mergeCell ref="BB278:BF278"/>
    <mergeCell ref="AQ277:AV277"/>
    <mergeCell ref="AW277:BA277"/>
    <mergeCell ref="AK277:AP277"/>
    <mergeCell ref="AE277:AJ277"/>
    <mergeCell ref="A290:D290"/>
    <mergeCell ref="BB288:BF288"/>
    <mergeCell ref="A287:D287"/>
    <mergeCell ref="AE290:AJ290"/>
    <mergeCell ref="Z290:AD290"/>
    <mergeCell ref="Q301:U301"/>
    <mergeCell ref="V301:Y301"/>
    <mergeCell ref="Z301:AD301"/>
    <mergeCell ref="AE301:AI301"/>
    <mergeCell ref="AK278:AP278"/>
    <mergeCell ref="AW278:BA278"/>
    <mergeCell ref="AQ278:AV278"/>
    <mergeCell ref="Z289:AD289"/>
    <mergeCell ref="AE285:AJ285"/>
    <mergeCell ref="Z286:AD286"/>
    <mergeCell ref="AJ301:AN301"/>
    <mergeCell ref="Z285:AD285"/>
    <mergeCell ref="AW290:BA290"/>
    <mergeCell ref="AK290:AP290"/>
    <mergeCell ref="AE300:AI300"/>
    <mergeCell ref="Z299:AI299"/>
    <mergeCell ref="AK288:AP288"/>
    <mergeCell ref="AQ293:AV293"/>
    <mergeCell ref="AK294:AP294"/>
    <mergeCell ref="AE287:AJ287"/>
    <mergeCell ref="BB291:BF291"/>
    <mergeCell ref="U293:Y293"/>
    <mergeCell ref="BH302:BL302"/>
    <mergeCell ref="AO306:AS306"/>
    <mergeCell ref="BB280:BF280"/>
    <mergeCell ref="BG280:BL280"/>
    <mergeCell ref="BG282:BL282"/>
    <mergeCell ref="AW283:BA283"/>
    <mergeCell ref="BB283:BF283"/>
    <mergeCell ref="BB284:BF284"/>
    <mergeCell ref="BG284:BL284"/>
    <mergeCell ref="U286:Y286"/>
    <mergeCell ref="AK289:AP289"/>
    <mergeCell ref="Z288:AD288"/>
    <mergeCell ref="AE288:AJ288"/>
    <mergeCell ref="Z287:AD287"/>
    <mergeCell ref="A301:F301"/>
    <mergeCell ref="A298:F300"/>
    <mergeCell ref="AE289:AJ289"/>
    <mergeCell ref="BG288:BL288"/>
    <mergeCell ref="BB286:BF286"/>
    <mergeCell ref="BB285:BF285"/>
    <mergeCell ref="BB287:BF287"/>
    <mergeCell ref="BG289:BL289"/>
    <mergeCell ref="AK287:AP287"/>
    <mergeCell ref="BG291:BL291"/>
    <mergeCell ref="BG292:BL292"/>
    <mergeCell ref="BG293:BL293"/>
    <mergeCell ref="BG294:BL294"/>
    <mergeCell ref="BB292:BF292"/>
    <mergeCell ref="BB293:BF293"/>
    <mergeCell ref="BB294:BF294"/>
    <mergeCell ref="G298:P300"/>
    <mergeCell ref="Q298:AN298"/>
    <mergeCell ref="V310:Y310"/>
    <mergeCell ref="AT309:AW309"/>
    <mergeCell ref="V308:Y308"/>
    <mergeCell ref="AJ308:AN308"/>
    <mergeCell ref="BC310:BG310"/>
    <mergeCell ref="BH310:BL310"/>
    <mergeCell ref="AO310:AS310"/>
    <mergeCell ref="AT310:AW310"/>
    <mergeCell ref="BC308:BG308"/>
    <mergeCell ref="BH308:BL308"/>
    <mergeCell ref="AW287:BA287"/>
    <mergeCell ref="AQ286:AV286"/>
    <mergeCell ref="AW286:BA286"/>
    <mergeCell ref="BB290:BF290"/>
    <mergeCell ref="BG290:BL290"/>
    <mergeCell ref="BC306:BG306"/>
    <mergeCell ref="BB289:BF289"/>
    <mergeCell ref="BH301:BL301"/>
    <mergeCell ref="BG286:BL286"/>
    <mergeCell ref="AX301:BB301"/>
    <mergeCell ref="BH306:BL306"/>
    <mergeCell ref="AX299:BG299"/>
    <mergeCell ref="BC302:BG302"/>
    <mergeCell ref="BC304:BG304"/>
    <mergeCell ref="BC301:BG301"/>
    <mergeCell ref="AX306:BB306"/>
    <mergeCell ref="BH304:BL304"/>
    <mergeCell ref="BC305:BG305"/>
    <mergeCell ref="BH303:BL303"/>
    <mergeCell ref="BH305:BL305"/>
    <mergeCell ref="AX305:BB305"/>
    <mergeCell ref="AX302:BB302"/>
    <mergeCell ref="Z309:AD309"/>
    <mergeCell ref="AE309:AI309"/>
    <mergeCell ref="Z306:AD306"/>
    <mergeCell ref="A305:F305"/>
    <mergeCell ref="A307:F307"/>
    <mergeCell ref="G307:P307"/>
    <mergeCell ref="Q307:U307"/>
    <mergeCell ref="V307:Y307"/>
    <mergeCell ref="BH307:BL307"/>
    <mergeCell ref="AX307:BB307"/>
    <mergeCell ref="G309:P309"/>
    <mergeCell ref="Q309:U309"/>
    <mergeCell ref="V309:Y309"/>
    <mergeCell ref="BC309:BG309"/>
    <mergeCell ref="BH309:BL309"/>
    <mergeCell ref="AX309:BB309"/>
    <mergeCell ref="AT308:AW308"/>
    <mergeCell ref="BC307:BG307"/>
    <mergeCell ref="AE306:AI306"/>
    <mergeCell ref="AJ309:AN309"/>
    <mergeCell ref="AO309:AS309"/>
    <mergeCell ref="V303:Y303"/>
    <mergeCell ref="AX308:BB308"/>
    <mergeCell ref="Z307:AD307"/>
    <mergeCell ref="AE307:AI307"/>
    <mergeCell ref="Z308:AD308"/>
    <mergeCell ref="AE308:AI308"/>
    <mergeCell ref="AO308:AS308"/>
    <mergeCell ref="AT307:AW307"/>
    <mergeCell ref="AJ307:AN307"/>
    <mergeCell ref="AO307:AS307"/>
    <mergeCell ref="BC303:BG303"/>
    <mergeCell ref="AE303:AI303"/>
    <mergeCell ref="AJ303:AN303"/>
    <mergeCell ref="AO303:AS303"/>
    <mergeCell ref="AT303:AW303"/>
    <mergeCell ref="A310:F310"/>
    <mergeCell ref="A308:F308"/>
    <mergeCell ref="G308:P308"/>
    <mergeCell ref="Q308:U308"/>
    <mergeCell ref="A309:F309"/>
    <mergeCell ref="G310:P310"/>
    <mergeCell ref="Q310:U310"/>
    <mergeCell ref="A303:F303"/>
    <mergeCell ref="G303:P303"/>
    <mergeCell ref="Q303:U303"/>
    <mergeCell ref="A304:F304"/>
    <mergeCell ref="G304:P304"/>
    <mergeCell ref="G305:P305"/>
    <mergeCell ref="Q305:U305"/>
    <mergeCell ref="Q304:U304"/>
    <mergeCell ref="A306:F306"/>
    <mergeCell ref="Q306:U306"/>
    <mergeCell ref="V306:Y306"/>
    <mergeCell ref="Z312:AD312"/>
    <mergeCell ref="AE312:AI312"/>
    <mergeCell ref="BH311:BL311"/>
    <mergeCell ref="AT311:AW311"/>
    <mergeCell ref="AX311:BB311"/>
    <mergeCell ref="BC312:BG312"/>
    <mergeCell ref="BH312:BL312"/>
    <mergeCell ref="BC311:BG311"/>
    <mergeCell ref="Z311:AD311"/>
    <mergeCell ref="V312:Y312"/>
    <mergeCell ref="A313:F313"/>
    <mergeCell ref="G313:P313"/>
    <mergeCell ref="A314:F314"/>
    <mergeCell ref="G314:P314"/>
    <mergeCell ref="Q314:U314"/>
    <mergeCell ref="V314:Y314"/>
    <mergeCell ref="Q313:U313"/>
    <mergeCell ref="V313:Y313"/>
    <mergeCell ref="AT312:AW312"/>
    <mergeCell ref="A311:F311"/>
    <mergeCell ref="G311:P311"/>
    <mergeCell ref="Q311:U311"/>
    <mergeCell ref="V311:Y311"/>
    <mergeCell ref="Z313:AD313"/>
    <mergeCell ref="AE313:AI313"/>
    <mergeCell ref="A312:F312"/>
    <mergeCell ref="G312:P312"/>
    <mergeCell ref="Q312:U312"/>
    <mergeCell ref="AX312:BB312"/>
    <mergeCell ref="AJ311:AN311"/>
    <mergeCell ref="G306:P306"/>
    <mergeCell ref="AO311:AS311"/>
    <mergeCell ref="BC313:BG313"/>
    <mergeCell ref="BH313:BL313"/>
    <mergeCell ref="AJ313:AN313"/>
    <mergeCell ref="AO313:AS313"/>
    <mergeCell ref="AT313:AW313"/>
    <mergeCell ref="AX313:BB313"/>
    <mergeCell ref="BC316:BG316"/>
    <mergeCell ref="BH316:BL316"/>
    <mergeCell ref="BC315:BG315"/>
    <mergeCell ref="BH315:BL315"/>
    <mergeCell ref="Z314:AD314"/>
    <mergeCell ref="AE314:AI314"/>
    <mergeCell ref="AJ314:AN314"/>
    <mergeCell ref="AO314:AS314"/>
    <mergeCell ref="BC314:BG314"/>
    <mergeCell ref="BH314:BL314"/>
    <mergeCell ref="AT315:AW315"/>
    <mergeCell ref="AX315:BB315"/>
    <mergeCell ref="Z315:AD315"/>
    <mergeCell ref="AE315:AI315"/>
    <mergeCell ref="AJ315:AN315"/>
    <mergeCell ref="AO315:AS315"/>
    <mergeCell ref="AE311:AI311"/>
    <mergeCell ref="AJ312:AN312"/>
    <mergeCell ref="AO312:AS312"/>
    <mergeCell ref="AT314:AW314"/>
    <mergeCell ref="AX314:BB314"/>
    <mergeCell ref="AJ316:AN316"/>
    <mergeCell ref="AO316:AS316"/>
    <mergeCell ref="A320:F321"/>
    <mergeCell ref="T320:Y321"/>
    <mergeCell ref="Z320:AD321"/>
    <mergeCell ref="A318:BL318"/>
    <mergeCell ref="AW320:BD321"/>
    <mergeCell ref="BE320:BL321"/>
    <mergeCell ref="G320:S321"/>
    <mergeCell ref="AE320:AJ321"/>
    <mergeCell ref="AQ320:AV321"/>
    <mergeCell ref="BE325:BL325"/>
    <mergeCell ref="AQ323:AV323"/>
    <mergeCell ref="AK322:AP322"/>
    <mergeCell ref="AQ322:AV322"/>
    <mergeCell ref="BE323:BL323"/>
    <mergeCell ref="AW323:BD323"/>
    <mergeCell ref="AW322:BD322"/>
    <mergeCell ref="AW325:BD325"/>
    <mergeCell ref="AK320:AP321"/>
    <mergeCell ref="AK324:AP324"/>
    <mergeCell ref="BE322:BL322"/>
    <mergeCell ref="AK323:AP323"/>
    <mergeCell ref="Z325:AD325"/>
    <mergeCell ref="AE325:AJ325"/>
    <mergeCell ref="AK325:AP325"/>
    <mergeCell ref="AQ329:AV329"/>
    <mergeCell ref="BE328:BL328"/>
    <mergeCell ref="G328:S328"/>
    <mergeCell ref="T328:Y328"/>
    <mergeCell ref="Z328:AD328"/>
    <mergeCell ref="AE328:AJ328"/>
    <mergeCell ref="AW328:BD328"/>
    <mergeCell ref="G316:P316"/>
    <mergeCell ref="Q316:U316"/>
    <mergeCell ref="V316:Y316"/>
    <mergeCell ref="A315:F315"/>
    <mergeCell ref="G315:P315"/>
    <mergeCell ref="Q315:U315"/>
    <mergeCell ref="V315:Y315"/>
    <mergeCell ref="A323:F323"/>
    <mergeCell ref="AE323:AJ323"/>
    <mergeCell ref="G325:S325"/>
    <mergeCell ref="AQ325:AV325"/>
    <mergeCell ref="A325:F325"/>
    <mergeCell ref="A324:F324"/>
    <mergeCell ref="Z316:AD316"/>
    <mergeCell ref="AE316:AI316"/>
    <mergeCell ref="AT316:AW316"/>
    <mergeCell ref="AX316:BB316"/>
    <mergeCell ref="BE326:BL326"/>
    <mergeCell ref="T326:Y326"/>
    <mergeCell ref="Z326:AD326"/>
    <mergeCell ref="A327:F327"/>
    <mergeCell ref="AK329:AP329"/>
    <mergeCell ref="G337:S337"/>
    <mergeCell ref="T337:Y337"/>
    <mergeCell ref="AE332:AJ332"/>
    <mergeCell ref="AK332:AP332"/>
    <mergeCell ref="AE333:AJ333"/>
    <mergeCell ref="AK333:AP333"/>
    <mergeCell ref="AW329:BD329"/>
    <mergeCell ref="AK328:AP328"/>
    <mergeCell ref="AQ328:AV328"/>
    <mergeCell ref="BE331:BL331"/>
    <mergeCell ref="G332:S332"/>
    <mergeCell ref="T332:Y332"/>
    <mergeCell ref="Z332:AD332"/>
    <mergeCell ref="AQ332:AV332"/>
    <mergeCell ref="AW332:BD332"/>
    <mergeCell ref="BE332:BL332"/>
    <mergeCell ref="AW326:BD326"/>
    <mergeCell ref="BE327:BL327"/>
    <mergeCell ref="G327:S327"/>
    <mergeCell ref="T327:Y327"/>
    <mergeCell ref="Z327:AD327"/>
    <mergeCell ref="AE327:AJ327"/>
    <mergeCell ref="AK327:AP327"/>
    <mergeCell ref="AQ327:AV327"/>
    <mergeCell ref="AW327:BD327"/>
    <mergeCell ref="T329:Y329"/>
    <mergeCell ref="Z329:AD329"/>
    <mergeCell ref="AE326:AJ326"/>
    <mergeCell ref="AQ326:AV326"/>
    <mergeCell ref="AK326:AP326"/>
    <mergeCell ref="AE329:AJ329"/>
    <mergeCell ref="AW335:BD335"/>
    <mergeCell ref="B346:BL346"/>
    <mergeCell ref="BE336:BL336"/>
    <mergeCell ref="G331:S331"/>
    <mergeCell ref="T331:Y331"/>
    <mergeCell ref="Z331:AD331"/>
    <mergeCell ref="AE335:AJ335"/>
    <mergeCell ref="G333:S333"/>
    <mergeCell ref="Z337:AD337"/>
    <mergeCell ref="AW337:BD337"/>
    <mergeCell ref="A333:F333"/>
    <mergeCell ref="AK330:AP330"/>
    <mergeCell ref="AQ331:AV331"/>
    <mergeCell ref="AE331:AJ331"/>
    <mergeCell ref="AK331:AP331"/>
    <mergeCell ref="AW331:BD331"/>
    <mergeCell ref="A329:F329"/>
    <mergeCell ref="G329:S329"/>
    <mergeCell ref="G335:S335"/>
    <mergeCell ref="T335:Y335"/>
    <mergeCell ref="Z335:AD335"/>
    <mergeCell ref="AE334:AJ334"/>
    <mergeCell ref="BE333:BL333"/>
    <mergeCell ref="A330:F330"/>
    <mergeCell ref="G330:S330"/>
    <mergeCell ref="T330:Y330"/>
    <mergeCell ref="Z330:AD330"/>
    <mergeCell ref="AE330:AJ330"/>
    <mergeCell ref="BE329:BL329"/>
    <mergeCell ref="AQ330:AV330"/>
    <mergeCell ref="AW330:BD330"/>
    <mergeCell ref="BE330:BL330"/>
    <mergeCell ref="A328:F328"/>
    <mergeCell ref="A335:F335"/>
    <mergeCell ref="T325:Y325"/>
    <mergeCell ref="A316:F316"/>
    <mergeCell ref="U275:Y276"/>
    <mergeCell ref="U277:Y277"/>
    <mergeCell ref="E277:T277"/>
    <mergeCell ref="E275:T276"/>
    <mergeCell ref="BE335:BL335"/>
    <mergeCell ref="AK335:AP335"/>
    <mergeCell ref="AQ335:AV335"/>
    <mergeCell ref="AQ337:AV337"/>
    <mergeCell ref="A277:D277"/>
    <mergeCell ref="A275:D276"/>
    <mergeCell ref="G336:S336"/>
    <mergeCell ref="T336:Y336"/>
    <mergeCell ref="A331:F331"/>
    <mergeCell ref="A332:F332"/>
    <mergeCell ref="A337:F337"/>
    <mergeCell ref="Z336:AD336"/>
    <mergeCell ref="AE336:AJ336"/>
    <mergeCell ref="AK336:AP336"/>
    <mergeCell ref="A336:F336"/>
    <mergeCell ref="BE337:BL337"/>
    <mergeCell ref="AE337:AJ337"/>
    <mergeCell ref="AK337:AP337"/>
    <mergeCell ref="T333:Y333"/>
    <mergeCell ref="Z333:AD333"/>
    <mergeCell ref="AQ333:AV333"/>
    <mergeCell ref="AW333:BD333"/>
    <mergeCell ref="AQ336:AV336"/>
    <mergeCell ref="AW336:BD336"/>
  </mergeCells>
  <phoneticPr fontId="5" type="noConversion"/>
  <conditionalFormatting sqref="A130:A131 A139:A140 A225:A231">
    <cfRule type="cellIs" dxfId="9" priority="5" stopIfTrue="1" operator="equal">
      <formula>A129</formula>
    </cfRule>
  </conditionalFormatting>
  <conditionalFormatting sqref="A149:C154 A156:C157 A170:C170 A159:C168 A177:C182 A184:C185 A187:C196">
    <cfRule type="cellIs" dxfId="8" priority="3" stopIfTrue="1" operator="equal">
      <formula>A148</formula>
    </cfRule>
    <cfRule type="cellIs" dxfId="7" priority="4" stopIfTrue="1" operator="equal">
      <formula>0</formula>
    </cfRule>
  </conditionalFormatting>
  <conditionalFormatting sqref="A141">
    <cfRule type="cellIs" dxfId="6" priority="7" stopIfTrue="1" operator="equal">
      <formula>A139</formula>
    </cfRule>
  </conditionalFormatting>
  <conditionalFormatting sqref="A155:C155 A158:C158 A169:C169 A183:C183 A185:C186 A197:C197">
    <cfRule type="cellIs" dxfId="5" priority="10" stopIfTrue="1" operator="equal">
      <formula>A153</formula>
    </cfRule>
    <cfRule type="cellIs" dxfId="4" priority="11" stopIfTrue="1" operator="equal">
      <formula>0</formula>
    </cfRule>
  </conditionalFormatting>
  <conditionalFormatting sqref="A198:C198">
    <cfRule type="cellIs" dxfId="3" priority="16" stopIfTrue="1" operator="equal">
      <formula>A197</formula>
    </cfRule>
    <cfRule type="cellIs" dxfId="2" priority="17" stopIfTrue="1" operator="equal">
      <formula>0</formula>
    </cfRule>
  </conditionalFormatting>
  <conditionalFormatting sqref="A196:C196">
    <cfRule type="cellIs" dxfId="1" priority="1" stopIfTrue="1" operator="equal">
      <formula>A194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КПК1115031</vt:lpstr>
      <vt:lpstr>'Додаток2 КПК1115031'!Область_печати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2021-12-16T09:30:50Z</cp:lastPrinted>
  <dcterms:created xsi:type="dcterms:W3CDTF">2016-07-02T12:27:50Z</dcterms:created>
  <dcterms:modified xsi:type="dcterms:W3CDTF">2021-12-16T09:32:50Z</dcterms:modified>
</cp:coreProperties>
</file>